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ocuments\42. fv\"/>
    </mc:Choice>
  </mc:AlternateContent>
  <bookViews>
    <workbookView xWindow="0" yWindow="0" windowWidth="28800" windowHeight="12180"/>
  </bookViews>
  <sheets>
    <sheet name="Sheet1" sheetId="1" r:id="rId1"/>
  </sheets>
  <definedNames>
    <definedName name="_xlnm.Print_Area" localSheetId="0">Sheet1!$A$1:$P$134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8" i="1" l="1"/>
  <c r="J88" i="1"/>
  <c r="K88" i="1"/>
  <c r="N88" i="1"/>
  <c r="L88" i="1"/>
  <c r="M88" i="1"/>
  <c r="H88"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4" i="1"/>
  <c r="O5" i="1"/>
  <c r="O6" i="1"/>
  <c r="O7" i="1"/>
  <c r="O8" i="1"/>
  <c r="O9" i="1"/>
  <c r="O10" i="1"/>
  <c r="O11" i="1"/>
  <c r="O12" i="1"/>
  <c r="O13" i="1"/>
  <c r="O14" i="1"/>
  <c r="O15" i="1"/>
  <c r="O16" i="1"/>
  <c r="O17" i="1"/>
  <c r="O18" i="1"/>
  <c r="O19" i="1"/>
  <c r="O20" i="1"/>
  <c r="O21" i="1"/>
  <c r="O22" i="1"/>
  <c r="O23" i="1"/>
  <c r="O24" i="1"/>
  <c r="O25" i="1"/>
  <c r="O3" i="1"/>
  <c r="O88" i="1" l="1"/>
</calcChain>
</file>

<file path=xl/sharedStrings.xml><?xml version="1.0" encoding="utf-8"?>
<sst xmlns="http://schemas.openxmlformats.org/spreadsheetml/2006/main" count="660" uniqueCount="353">
  <si>
    <t>Unesite naziv prihvatne organizacije u kojoj ste odradili stručnu praksu: </t>
  </si>
  <si>
    <t>Unesite ime i prezime mentora iz prihvatne organizacije:</t>
  </si>
  <si>
    <t>Unesite ime i prezime mentora s Ekonomskog fakulteta:</t>
  </si>
  <si>
    <t>Studijski program pružio mi je adekvatnu podlogu za razumijevanje i izvršenje radnih zadataka u okviru stručne prakse.</t>
  </si>
  <si>
    <t>Radni zadatci bili su adekvatne težine i kompleksnosti s obzirom na razinu studija.</t>
  </si>
  <si>
    <t xml:space="preserve">Organizacija i uvjeti izvođenja stručne prakse u prihvatnoj organizaciji bili su adekvatne razine. 
</t>
  </si>
  <si>
    <t xml:space="preserve">Mentor iz prihvatne organizacije na adekvatan je način objasnio radne zadatke i davao potporu za realizaciju istih.
</t>
  </si>
  <si>
    <t xml:space="preserve">Preporučio/la bih ovu prihvatnu organizaciju drugim studentima za obavljanje stručne prakse.
</t>
  </si>
  <si>
    <t xml:space="preserve">Stručna praksa unaprijedila je moja znanja i vještine.
</t>
  </si>
  <si>
    <t>Turizam</t>
  </si>
  <si>
    <t>Dot Your Spot d.o.o.</t>
  </si>
  <si>
    <t>Karlo Đuderija</t>
  </si>
  <si>
    <t>CTO</t>
  </si>
  <si>
    <t>Prof.dr.sc.Mirela Mihić</t>
  </si>
  <si>
    <t>NE</t>
  </si>
  <si>
    <t>REVICON D.O.O.</t>
  </si>
  <si>
    <t>Vlado Andrić</t>
  </si>
  <si>
    <t>Direktor</t>
  </si>
  <si>
    <t>Ivica Pervan</t>
  </si>
  <si>
    <t>DA</t>
  </si>
  <si>
    <t>Računovodstvo i revizija</t>
  </si>
  <si>
    <t>Revicon d.o.o.</t>
  </si>
  <si>
    <t>Tina Žeželj</t>
  </si>
  <si>
    <t>Knjigovođa</t>
  </si>
  <si>
    <t>Branka Ramljak</t>
  </si>
  <si>
    <t>Turističko poslovanje</t>
  </si>
  <si>
    <t>Radisson Blu Resort &amp; Spa - Hotel Split d.d.</t>
  </si>
  <si>
    <t>Maja Muslim</t>
  </si>
  <si>
    <t>Voditelj odjela rezervacija</t>
  </si>
  <si>
    <t>Ljudevit Pranić</t>
  </si>
  <si>
    <t>Mislim da sam imala sreću što sam baš u ovoj organizaciji odradila stručnu praksu. Naime, svi u hotelu su mi bili na raspolaganju za bilo kakva pitanja, unaprijedila sam svoja znanja, vještine i sposobnosti te stekla znanje za budućnost. Također, dobila sam ponudu za zaposlenje kao student, te najavu nekakve buduće suradnje u smislu zaposlenje pod ugovorom. Organizacija je bila itekako susretljiva, s obzirom da konstantno radim u dvije firme te redovito pohađam nastavu. Sve pohvale za Maju kao stručnu osobu koja je svoje vrijeme posvetila meni, kao i cijeli odjel rezervacija. Zaista mi je bilo jako ugodno, korisno i plodonosno. Moram priznat da je i jako brzo prošlo, s obzirom na moj dnevni ritam obveza te mi je na kraju bilo baš krivo što smo došli do kraja.</t>
  </si>
  <si>
    <t>Vajt d.o.o.</t>
  </si>
  <si>
    <t>Ante Smoljko</t>
  </si>
  <si>
    <t>Voditelj računovodstva</t>
  </si>
  <si>
    <t>Financijski menadžment</t>
  </si>
  <si>
    <t>TECHNIC d.o.o.</t>
  </si>
  <si>
    <t>Katja Dujić</t>
  </si>
  <si>
    <t xml:space="preserve">Računovodstvo i financije </t>
  </si>
  <si>
    <t>Slavko Šodan</t>
  </si>
  <si>
    <t>Financijski menadzment</t>
  </si>
  <si>
    <t>Zagrebačka banka</t>
  </si>
  <si>
    <t>Nikola Bešlić</t>
  </si>
  <si>
    <t>Bankarski savjetnik</t>
  </si>
  <si>
    <t>Mario Pečarić</t>
  </si>
  <si>
    <t>Deltron d.o.o.</t>
  </si>
  <si>
    <t>Hrvoje Knezovic</t>
  </si>
  <si>
    <t>IT sektor</t>
  </si>
  <si>
    <t>Mario Pepur</t>
  </si>
  <si>
    <t>Svidio mi se rad, kolege su bile pristupacne i zadaci lagani za odraditi.</t>
  </si>
  <si>
    <t>Danica Reljanović</t>
  </si>
  <si>
    <t>Računovodstvo</t>
  </si>
  <si>
    <t>Ekonomski fakultet u Splitu</t>
  </si>
  <si>
    <t>Javorka Bagarić</t>
  </si>
  <si>
    <t>Voditelj referade</t>
  </si>
  <si>
    <t>prof. dr. sc. Dražen Derado</t>
  </si>
  <si>
    <t>Informatički menadžment</t>
  </si>
  <si>
    <t>Cemex</t>
  </si>
  <si>
    <t>Igor Čikotić</t>
  </si>
  <si>
    <t>IT stručnjak za procese</t>
  </si>
  <si>
    <t>Marko Hell</t>
  </si>
  <si>
    <t>Hotel Split d.o.o.</t>
  </si>
  <si>
    <t>voditelj rezervacija</t>
  </si>
  <si>
    <t>dr. sc. Ljudevit Pranić</t>
  </si>
  <si>
    <t xml:space="preserve">Financijski Management </t>
  </si>
  <si>
    <t>Zagrebačka banka d.d.</t>
  </si>
  <si>
    <t>Slavica Tolj</t>
  </si>
  <si>
    <t>Ana Kundid Novokmet</t>
  </si>
  <si>
    <t>Marketing</t>
  </si>
  <si>
    <t>Tea Kuštre Romac</t>
  </si>
  <si>
    <t>Voditeljica odjela marketinga</t>
  </si>
  <si>
    <t>Karmen Biuk</t>
  </si>
  <si>
    <t>Bankarska savjetnica</t>
  </si>
  <si>
    <t>Mario Pećarić</t>
  </si>
  <si>
    <t>CEMEX hrvatska d.d.</t>
  </si>
  <si>
    <t>Zoran Ožegović</t>
  </si>
  <si>
    <t>Voditelj menadžmenta i financijskih usluga</t>
  </si>
  <si>
    <t>Tina Vulo</t>
  </si>
  <si>
    <t>Prof.dr.sc. Tina Vuko</t>
  </si>
  <si>
    <t>Cemex Hrvatska d.d.</t>
  </si>
  <si>
    <t>Ivana Perica</t>
  </si>
  <si>
    <t>Poliklinika Matulić</t>
  </si>
  <si>
    <t>Tonča Mandić</t>
  </si>
  <si>
    <t>Voditelj Poliklinike Matulić (nutricionist)</t>
  </si>
  <si>
    <t>doc.dr.sc. Jasenko Ljubica</t>
  </si>
  <si>
    <t>Kroz stručnu praksu u Poliklinici Matulić, uspjela sam doprinijeti u marketinškom aspektu sa svojim idejama i zalaganjem. Pošto je navedena ustanova fokusirana na zdravstvenu uslugu, smatram da im nedostaje osoba koja je zadužena za marketing te koja studentima na praksi može pružiti uslugu digitalnog marketinga (npr. obučiti studenta kako da samostalno uređuje Web stranicu). Da pojasnim, mentor u organizaciji je po zanimanju nutricionist te ne može dati znanje s područja digitalnog marketinga. Za naše ideje bilo je potrebno angažirati informatičara koji će naše ideje za Web stranicu prenijeti u djelo.</t>
  </si>
  <si>
    <t>Bože Šiškov</t>
  </si>
  <si>
    <t>Specijalist planiranja i razvoja kadrova</t>
  </si>
  <si>
    <t>Srećko Goić</t>
  </si>
  <si>
    <t>Ad Plastik</t>
  </si>
  <si>
    <t>Marin Kljaković Gašpić</t>
  </si>
  <si>
    <t>Kordinator računovodstva</t>
  </si>
  <si>
    <t>Andrijana Rogošić</t>
  </si>
  <si>
    <t>Menadžment</t>
  </si>
  <si>
    <t xml:space="preserve">Voditelj </t>
  </si>
  <si>
    <t>Dragana Grubišić</t>
  </si>
  <si>
    <t>Grad Split</t>
  </si>
  <si>
    <t>Ana Maretić, Tomo Šundov</t>
  </si>
  <si>
    <t>Viši savjetnici za strateško planiranje i provedbu projekata</t>
  </si>
  <si>
    <t>Prof.dr.sc. Željko Mrnjavac</t>
  </si>
  <si>
    <t>Tommy d.o.o.</t>
  </si>
  <si>
    <t>Jadre Barada</t>
  </si>
  <si>
    <t>Direktor sektora općeg poslovanja i matičkih podataka</t>
  </si>
  <si>
    <t>Ivana Bilić</t>
  </si>
  <si>
    <t>Poslovna ekonomija</t>
  </si>
  <si>
    <t>OTP banka d.d.</t>
  </si>
  <si>
    <t>Frane Beljan</t>
  </si>
  <si>
    <t>Bankar specijalist za MSE</t>
  </si>
  <si>
    <t xml:space="preserve">Smatram da stručna praksa već sad dobro funkcionira. Broj radnih sati je optimalan, moja prihvatna organizacija mi je dozvolila fleksibilno radno vrijeme tako da mogu svoje fakultetske obveze na vrijeme rješavati. Nikakvih primjedbi nemam te sam izuzetno zadovoljan studijskim programom koji nudi naš fakultet. </t>
  </si>
  <si>
    <t>Turizam i hotelijerstvo</t>
  </si>
  <si>
    <t>Javna ustanova RERA S.D. za koordinaciju i razvoj Splitsko-dalmatinske županije</t>
  </si>
  <si>
    <t>Helena Brčić</t>
  </si>
  <si>
    <t>Voditeljica odjela za pripremu i provedbu EU projekata</t>
  </si>
  <si>
    <t>Maja Fredotović</t>
  </si>
  <si>
    <t>Net media Sistemi d.o.o.</t>
  </si>
  <si>
    <t>Martina Tomičić</t>
  </si>
  <si>
    <t>poslovni analitičar</t>
  </si>
  <si>
    <t>Adriatic.hr</t>
  </si>
  <si>
    <t>Ian Paligorić</t>
  </si>
  <si>
    <t>Marketing stručnjak</t>
  </si>
  <si>
    <t>izv.prof.dr.sc. Pepur Mario</t>
  </si>
  <si>
    <t>Hotel Cornaro Manas</t>
  </si>
  <si>
    <t>Mirela Prolić</t>
  </si>
  <si>
    <t>Voditeljica recepcije</t>
  </si>
  <si>
    <t>Smiljana Pivčević</t>
  </si>
  <si>
    <t>U slučaju hoteljerstva za studenta je bolje da odradi praksu izvan sezone jer je manji obujam posla pa mentor ima više vremena i kvalitetnije objašnjava radne zadatke.</t>
  </si>
  <si>
    <t>Informatički menadzment</t>
  </si>
  <si>
    <t>HR CLOUD</t>
  </si>
  <si>
    <t>Zrinka Fiamengo Lovrić</t>
  </si>
  <si>
    <t>Project manager/quality assurance laed</t>
  </si>
  <si>
    <t>Mario Jadrić</t>
  </si>
  <si>
    <t>Lavčević d.d.</t>
  </si>
  <si>
    <t>Zorana Parat</t>
  </si>
  <si>
    <t>Željana Aljinović Barać</t>
  </si>
  <si>
    <t>Ekonomska politika i financijska tržišta</t>
  </si>
  <si>
    <t>Radisson blu</t>
  </si>
  <si>
    <t>Voditeljica odjela rezervacije</t>
  </si>
  <si>
    <t xml:space="preserve">Računovodstvo i revizija </t>
  </si>
  <si>
    <t xml:space="preserve">Voditelj računovodstva </t>
  </si>
  <si>
    <t>Fikus porezno savjetništvo d.o.o.</t>
  </si>
  <si>
    <t>Anita Aranza</t>
  </si>
  <si>
    <t>Cestar</t>
  </si>
  <si>
    <t>Vice Čondić</t>
  </si>
  <si>
    <t>Rukovoditelj računovodstva i financija</t>
  </si>
  <si>
    <t>Ekonomski fakultet sveučilišta u Splitu</t>
  </si>
  <si>
    <t>voditeljica studentske referade</t>
  </si>
  <si>
    <t xml:space="preserve">Ivana Bulog </t>
  </si>
  <si>
    <t>Stručna praksa u referadi mi je bila odlična, te sam u potpunosti zadovoljan i sa kolegama sa kojima sa tijekom prakse surađivao u referadi kao i sa mentoricom sa fakulteta.</t>
  </si>
  <si>
    <t>ERA - COMMERCE d.o.o. (Makarska)</t>
  </si>
  <si>
    <t>Zlatan Čolaković</t>
  </si>
  <si>
    <t>prof.dr.sc. Željana Aljinović Barać</t>
  </si>
  <si>
    <t>Uber d.o.o. (SeekandHit)</t>
  </si>
  <si>
    <t>Šime Živković i Nikolina Božić-Kudrić</t>
  </si>
  <si>
    <t>Marketing Team Lead i Senior Digital Marketer</t>
  </si>
  <si>
    <t>Prof. dr. sc. Dario Miočević</t>
  </si>
  <si>
    <t>OTP banka</t>
  </si>
  <si>
    <t>Boško Škorić</t>
  </si>
  <si>
    <t>Pozadinski poslovi za tržište</t>
  </si>
  <si>
    <t>INT-SERVICE d.o.o.</t>
  </si>
  <si>
    <t>DAMIRA BOGDANIĆ</t>
  </si>
  <si>
    <t>KNJIGOVOĐA</t>
  </si>
  <si>
    <t>JOSIP VISKOVIĆ</t>
  </si>
  <si>
    <t>Menadžment malog poduzeća</t>
  </si>
  <si>
    <t>Ured za transfer tehnologije Sveučilišta u Splitu</t>
  </si>
  <si>
    <t>Ivana Vuka</t>
  </si>
  <si>
    <t>Voditeljica ureda</t>
  </si>
  <si>
    <t>ZABA- kreditno financiranje poslovnih subjekata</t>
  </si>
  <si>
    <t>Marko Sabljić</t>
  </si>
  <si>
    <t>voditelj</t>
  </si>
  <si>
    <t>Smatram da stručna praksa treba biti više organizirana, prije nego što sam došla u prihvatnu organizaciju trebala sam kontakt osobu iz organizacije zvati više puta i objašnjavati kako mi je faks dodjelio tu organizaciju i kako bih ja tu trebala obaviti praksu, jer je ona rekla kao da nema mjesta da ne zna gdje će me staviti. Nakon raznih objašanjenja našala mi mjesto u jednoj od Zagrebačkih banaka u Splitu. Nisam imala  od početka adekvatnu opremu za rad, što je s njihove strane neodgovorno. Za unaprijeđenje praske bih preporučila bolju organiziranost i odgovornost organizacije da ne prima veći broj studenata ako nema dovoljno mjesta u organizaciji.</t>
  </si>
  <si>
    <t>Grupacija Flavia</t>
  </si>
  <si>
    <t>Marijo Jurun</t>
  </si>
  <si>
    <t>dr.sc. Branka Marasović</t>
  </si>
  <si>
    <t>Prodekanica za poslovanje</t>
  </si>
  <si>
    <t>Prof.dr.sc. Dragana Grubišić</t>
  </si>
  <si>
    <t>Upravljanje financijama i porezima</t>
  </si>
  <si>
    <t>OTP Banka</t>
  </si>
  <si>
    <t>Joško Barišković</t>
  </si>
  <si>
    <t>Voditelj odjela administrativnog računovodstva</t>
  </si>
  <si>
    <t>Valcon</t>
  </si>
  <si>
    <t>Dino Pavlić</t>
  </si>
  <si>
    <t>Project manager</t>
  </si>
  <si>
    <t>BSG Advisory</t>
  </si>
  <si>
    <t>Vlado Slišković</t>
  </si>
  <si>
    <t>AD Plastik</t>
  </si>
  <si>
    <t>Goran Soko</t>
  </si>
  <si>
    <t>Direktor računovodstva</t>
  </si>
  <si>
    <t>UHY HB Ekonom</t>
  </si>
  <si>
    <t>Helena Budiša</t>
  </si>
  <si>
    <t>Javna ustanova za razvoj i koordinaciju Splitsko-dalmatinske županije - RERA SD</t>
  </si>
  <si>
    <t>Ivan Samardžija</t>
  </si>
  <si>
    <t>viši savjetnik</t>
  </si>
  <si>
    <t>Ekonomski fakultet Split</t>
  </si>
  <si>
    <t>Franka Meštov</t>
  </si>
  <si>
    <t>Stručna suradnica za marketing i PR</t>
  </si>
  <si>
    <t>Menadzment malog poduzeca</t>
  </si>
  <si>
    <t>Tea Kuštre</t>
  </si>
  <si>
    <t>Voditeljica marketinga</t>
  </si>
  <si>
    <t>Neven Šerić</t>
  </si>
  <si>
    <t>Gradska sigurnost "Šimac i sin" d.o.o.</t>
  </si>
  <si>
    <t>Josipa Sekelez</t>
  </si>
  <si>
    <t>Financijski referent</t>
  </si>
  <si>
    <t>prof. dr. sc. Ivica Pervan</t>
  </si>
  <si>
    <t>Nemam nikakvih sugestija, sve je super.</t>
  </si>
  <si>
    <t>Renata Pavelin</t>
  </si>
  <si>
    <t>Direktorica poslovnice</t>
  </si>
  <si>
    <t>Mirela Mihić</t>
  </si>
  <si>
    <t>Brodometalurgija d.o.o.</t>
  </si>
  <si>
    <t>Ivan Parlov</t>
  </si>
  <si>
    <t>Rukovoditelj zajedničkih službi računovodstva i financija</t>
  </si>
  <si>
    <t>Novac i Financije</t>
  </si>
  <si>
    <t xml:space="preserve">Marketing </t>
  </si>
  <si>
    <t>Financijski menandzment</t>
  </si>
  <si>
    <t>Brodometalurgija d.o.o</t>
  </si>
  <si>
    <t>Veleprodala</t>
  </si>
  <si>
    <t>Jasenko Ljubica</t>
  </si>
  <si>
    <t>Elekta c</t>
  </si>
  <si>
    <t>Gloria Palaversa</t>
  </si>
  <si>
    <t>Prokurist</t>
  </si>
  <si>
    <t>ECHR d.o.o.</t>
  </si>
  <si>
    <t>Ivana Matković</t>
  </si>
  <si>
    <t>Voditeljica odjela za javnu nabavu</t>
  </si>
  <si>
    <t>Šime Jozipović</t>
  </si>
  <si>
    <t>E.C.H.R. d.o.o</t>
  </si>
  <si>
    <t>Gina Bilankov</t>
  </si>
  <si>
    <t>Voditeljica odjela za javni sektor</t>
  </si>
  <si>
    <t>Euroconsultants, E.C.H.R. d.o.o.</t>
  </si>
  <si>
    <t>Tea Labetić</t>
  </si>
  <si>
    <t>Analitičarka</t>
  </si>
  <si>
    <t>Poduzetništvo</t>
  </si>
  <si>
    <t>Hrvatska Gospodarska Komora - Županijska Komora Split</t>
  </si>
  <si>
    <t>Vesna Friedl</t>
  </si>
  <si>
    <t>Samostalna savjetnica</t>
  </si>
  <si>
    <t>Vladimir Šimić</t>
  </si>
  <si>
    <t>Euroherc d.d.</t>
  </si>
  <si>
    <t>Boris Mustapić</t>
  </si>
  <si>
    <t>izvršni direktor</t>
  </si>
  <si>
    <t>Marijana Ćurak</t>
  </si>
  <si>
    <t>Euroherc</t>
  </si>
  <si>
    <t>Izvršni direktor</t>
  </si>
  <si>
    <t xml:space="preserve">Financijski menadžment </t>
  </si>
  <si>
    <t xml:space="preserve">Euroherc </t>
  </si>
  <si>
    <t xml:space="preserve">Izvršni direktor </t>
  </si>
  <si>
    <t>Hotel Radisson Blu</t>
  </si>
  <si>
    <t>Viktor Nemoršanski</t>
  </si>
  <si>
    <t>Financijski direktor društva</t>
  </si>
  <si>
    <t>Lidija Petrić</t>
  </si>
  <si>
    <t>Jadre Barade</t>
  </si>
  <si>
    <t>Odjel nabave</t>
  </si>
  <si>
    <t>Anita Talaja</t>
  </si>
  <si>
    <t>Statim d.o.o.</t>
  </si>
  <si>
    <t>Nino Mijač</t>
  </si>
  <si>
    <t>Direktor Hotel's Touch-a</t>
  </si>
  <si>
    <t>Ljiljana Najev Čačija</t>
  </si>
  <si>
    <t>Voditelj recepcije</t>
  </si>
  <si>
    <t>Tech Resources d.o.o.</t>
  </si>
  <si>
    <t>Leo Žanetić</t>
  </si>
  <si>
    <t>projekt menadžer</t>
  </si>
  <si>
    <t>DotYourSpot</t>
  </si>
  <si>
    <t>Nikola Cecić</t>
  </si>
  <si>
    <t>IT Marketing</t>
  </si>
  <si>
    <t>Zoran Mihanović</t>
  </si>
  <si>
    <t>Valcon d.o.o.</t>
  </si>
  <si>
    <t>Ivišić Mirta</t>
  </si>
  <si>
    <t>BI Analyst</t>
  </si>
  <si>
    <t>dr.sc.Tea Mijač</t>
  </si>
  <si>
    <t>Cestar d.o.o.</t>
  </si>
  <si>
    <t>Voditelj knjigovodstveno financijskog sektora</t>
  </si>
  <si>
    <t>Marko Čular</t>
  </si>
  <si>
    <t>Studenac</t>
  </si>
  <si>
    <t>Laura Bulić</t>
  </si>
  <si>
    <t>Specijalist kontrolinga</t>
  </si>
  <si>
    <t>DRACO doo</t>
  </si>
  <si>
    <t>Elena Vian Projić</t>
  </si>
  <si>
    <t>Marketing manager</t>
  </si>
  <si>
    <t>Human resource cloud</t>
  </si>
  <si>
    <t>Project Manager for Integrations / Quality Assurance Lead</t>
  </si>
  <si>
    <t>Bontech Research</t>
  </si>
  <si>
    <t xml:space="preserve">Jure Smajo </t>
  </si>
  <si>
    <t>Menadžment u hotelijerstvu</t>
  </si>
  <si>
    <t xml:space="preserve">Krupa d.o.o. hotel Marvie </t>
  </si>
  <si>
    <t xml:space="preserve">Maja Car Muše </t>
  </si>
  <si>
    <t>Voditelj sobnih kapaciteta</t>
  </si>
  <si>
    <t>HNK Hajduk šdd</t>
  </si>
  <si>
    <t>Marija Bjeliš</t>
  </si>
  <si>
    <t>Voditelj odjela pravnih poslova i HR</t>
  </si>
  <si>
    <t>Potrebno je s prihvatnom organizacijom bolje komunicirati u koji odjel idu studenti te koji bi posao trebali radit na i da praksa bude do 1.6- 15.6 nikako iza.</t>
  </si>
  <si>
    <t>Dot Your Spot</t>
  </si>
  <si>
    <t>Viši razvojni programer</t>
  </si>
  <si>
    <t>Sve preporuke za DotYourSpot i mentora.</t>
  </si>
  <si>
    <t>Bontech Research Co.</t>
  </si>
  <si>
    <t>Jure Smajo</t>
  </si>
  <si>
    <t>Ad plastik d.d.</t>
  </si>
  <si>
    <t>Rukovoditelj računovodstva</t>
  </si>
  <si>
    <t>Adrijana Roogošić</t>
  </si>
  <si>
    <t xml:space="preserve">Menadžment u turizmu </t>
  </si>
  <si>
    <t>Hotel Le Meridien Lav</t>
  </si>
  <si>
    <t>Josip Dujela</t>
  </si>
  <si>
    <t>Front office menadžer</t>
  </si>
  <si>
    <t>Stručna praksa bi tribala postati obavezna te da je dužeg trajanja, isto tako bilo bi super kad bi to bila plaćena praksa barem minimalcom.</t>
  </si>
  <si>
    <t>Poslovna Ekonomija</t>
  </si>
  <si>
    <t>HNK Hajduk</t>
  </si>
  <si>
    <t>Nino Kapitanović</t>
  </si>
  <si>
    <t>Head of Hajduk Digital at HNK Hajduk Split</t>
  </si>
  <si>
    <t>Goran Dedić</t>
  </si>
  <si>
    <t>Pitanje 1</t>
  </si>
  <si>
    <t>Pitanje 2</t>
  </si>
  <si>
    <t>Pitanje 3</t>
  </si>
  <si>
    <t>Pitanje 4</t>
  </si>
  <si>
    <t>Pitanje 5</t>
  </si>
  <si>
    <t>Pitanje 6</t>
  </si>
  <si>
    <t>Pitanje 7</t>
  </si>
  <si>
    <t>Br.</t>
  </si>
  <si>
    <t>Studij</t>
  </si>
  <si>
    <t>Informaticki menadzment</t>
  </si>
  <si>
    <t>Računovostvo i ravizija</t>
  </si>
  <si>
    <t>Radno mjesto mentora iz prihvatne organizacije:</t>
  </si>
  <si>
    <t>Ocjena</t>
  </si>
  <si>
    <t>D- SV</t>
  </si>
  <si>
    <t xml:space="preserve">D- SV </t>
  </si>
  <si>
    <t xml:space="preserve">P- SV </t>
  </si>
  <si>
    <t xml:space="preserve">P- ST </t>
  </si>
  <si>
    <t xml:space="preserve">D- ST </t>
  </si>
  <si>
    <t>Studijski smjer:</t>
  </si>
  <si>
    <t>Pitanje 1:</t>
  </si>
  <si>
    <t>Pitanje 2:</t>
  </si>
  <si>
    <t>Pitanje 3:</t>
  </si>
  <si>
    <t>Pitanje 4:</t>
  </si>
  <si>
    <t>Pitanje 5:</t>
  </si>
  <si>
    <t>Pitanje 6:</t>
  </si>
  <si>
    <t>Pitanje 7:</t>
  </si>
  <si>
    <t>Pitanje 1*</t>
  </si>
  <si>
    <t>Pitanje 2*</t>
  </si>
  <si>
    <t>Pitanje 3*</t>
  </si>
  <si>
    <t>Pitanje 4*</t>
  </si>
  <si>
    <t>Pitanje 5*</t>
  </si>
  <si>
    <t>Pitanje 6*</t>
  </si>
  <si>
    <t>Pitanje 7*</t>
  </si>
  <si>
    <t>*</t>
  </si>
  <si>
    <t>Sadržaj pitanja:</t>
  </si>
  <si>
    <t xml:space="preserve">Moja sugestija je da za buduće studente da mentor iz prihvatne organizacije ne bude visoko pozicionirana osoba npr. nekakav direktor jer su oni najčešće zauzeti. Po meni mentor bi trebao biti neko s kime bi blisko radili i funkcionirali. </t>
  </si>
  <si>
    <t>Sugestije i komentari za unaprjeđenje stručne prakse:</t>
  </si>
  <si>
    <t>Rezultati vrednovanja stručne prakse u akad. god. 2022./2023.</t>
  </si>
  <si>
    <t>Srednja ocjena u 2020./2021.g.</t>
  </si>
  <si>
    <t>Srednja ocjena u 2019./2020.g.</t>
  </si>
  <si>
    <t>Srednja ocjena u 2018./2019.g.</t>
  </si>
  <si>
    <t>Srednja ocjena u 2017./2018.g.</t>
  </si>
  <si>
    <t>Srednja ocjena u 2016./2017.g.</t>
  </si>
  <si>
    <t>SREDNJA OCJENA u 2022./2023.g.</t>
  </si>
  <si>
    <t>Srednja ocjena u 2021./2022.g.</t>
  </si>
  <si>
    <t>Mentor s Fakulteta davao je adekvatnu potporu tijekom pripreme i obrane izvještaja o stručnoj praksi.</t>
  </si>
  <si>
    <t>Je li vam ponuđeno zaposlenje u prihvatnoj organizaciji u kojoj ste odradili praksu?</t>
  </si>
  <si>
    <t>31 %</t>
  </si>
  <si>
    <t>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</si>
</sst>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sz val="11"/>
      <name val="Calibri"/>
      <family val="2"/>
      <scheme val="minor"/>
    </font>
    <font>
      <sz val="11"/>
      <color rgb="FFFF0000"/>
      <name val="Calibri"/>
      <family val="2"/>
      <scheme val="minor"/>
    </font>
    <font>
      <sz val="10"/>
      <name val="Calibri"/>
      <family val="2"/>
      <scheme val="minor"/>
    </font>
    <font>
      <sz val="10"/>
      <name val="Calibri Light"/>
      <family val="2"/>
      <scheme val="major"/>
    </font>
    <font>
      <b/>
      <sz val="11"/>
      <color theme="1"/>
      <name val="Calibri"/>
      <family val="2"/>
      <scheme val="minor"/>
    </font>
    <font>
      <sz val="20"/>
      <name val="Calibri"/>
      <family val="2"/>
    </font>
    <font>
      <b/>
      <sz val="10"/>
      <color rgb="FFFF0000"/>
      <name val="Garamond"/>
      <family val="1"/>
    </font>
    <font>
      <b/>
      <sz val="11"/>
      <color rgb="FFFF0000"/>
      <name val="Calibri"/>
      <family val="2"/>
      <charset val="238"/>
    </font>
    <font>
      <b/>
      <sz val="10"/>
      <name val="Garamond"/>
      <family val="1"/>
    </font>
    <font>
      <b/>
      <sz val="11"/>
      <color rgb="FFFF0000"/>
      <name val="Calibri"/>
      <family val="2"/>
      <scheme val="minor"/>
    </font>
    <font>
      <sz val="11"/>
      <color theme="1"/>
      <name val="Calibri"/>
      <family val="2"/>
      <scheme val="minor"/>
    </font>
    <font>
      <sz val="11"/>
      <color rgb="FFFF0000"/>
      <name val="Calibri"/>
      <family val="2"/>
      <scheme val="minor"/>
    </font>
  </fonts>
  <fills count="24">
    <fill>
      <patternFill patternType="none"/>
    </fill>
    <fill>
      <patternFill patternType="gray125"/>
    </fill>
    <fill>
      <patternFill patternType="solid">
        <fgColor rgb="FFFFFF00"/>
        <bgColor indexed="64"/>
      </patternFill>
    </fill>
    <fill>
      <patternFill patternType="solid">
        <fgColor theme="3" tint="0.39997558519241921"/>
        <bgColor indexed="64"/>
      </patternFill>
    </fill>
    <fill>
      <patternFill patternType="solid">
        <fgColor rgb="FF92D050"/>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6D1FF"/>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7"/>
        <bgColor indexed="64"/>
      </patternFill>
    </fill>
    <fill>
      <patternFill patternType="solid">
        <fgColor rgb="FFCC0099"/>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bgColor indexed="64"/>
      </patternFill>
    </fill>
    <fill>
      <patternFill patternType="solid">
        <fgColor rgb="FFFF7C80"/>
        <bgColor indexed="64"/>
      </patternFill>
    </fill>
    <fill>
      <patternFill patternType="solid">
        <fgColor rgb="FF666633"/>
        <bgColor indexed="64"/>
      </patternFill>
    </fill>
    <fill>
      <patternFill patternType="solid">
        <fgColor rgb="FF008000"/>
        <bgColor indexed="64"/>
      </patternFill>
    </fill>
    <fill>
      <patternFill patternType="solid">
        <fgColor rgb="FFCC00FF"/>
        <bgColor indexed="64"/>
      </patternFill>
    </fill>
    <fill>
      <patternFill patternType="solid">
        <fgColor rgb="FF0099CC"/>
        <bgColor indexed="64"/>
      </patternFill>
    </fill>
    <fill>
      <patternFill patternType="solid">
        <fgColor rgb="FFCCCC00"/>
        <bgColor indexed="64"/>
      </patternFill>
    </fill>
    <fill>
      <patternFill patternType="solid">
        <fgColor rgb="FFD0CECE"/>
        <bgColor indexed="64"/>
      </patternFill>
    </fill>
  </fills>
  <borders count="9">
    <border>
      <left/>
      <right/>
      <top/>
      <bottom/>
      <diagonal/>
    </border>
    <border>
      <left/>
      <right/>
      <top style="thin">
        <color theme="4" tint="0.39997558519241921"/>
      </top>
      <bottom style="thin">
        <color theme="4" tint="0.3999755851924192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rgb="FF000000"/>
      </left>
      <right/>
      <top style="double">
        <color rgb="FF000000"/>
      </top>
      <bottom style="double">
        <color rgb="FF000000"/>
      </bottom>
      <diagonal/>
    </border>
    <border>
      <left style="thin">
        <color auto="1"/>
      </left>
      <right style="thin">
        <color auto="1"/>
      </right>
      <top style="thin">
        <color auto="1"/>
      </top>
      <bottom style="double">
        <color auto="1"/>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auto="1"/>
      </right>
      <top style="double">
        <color auto="1"/>
      </top>
      <bottom style="double">
        <color auto="1"/>
      </bottom>
      <diagonal/>
    </border>
  </borders>
  <cellStyleXfs count="1">
    <xf numFmtId="0" fontId="0" fillId="0" borderId="0"/>
  </cellStyleXfs>
  <cellXfs count="69">
    <xf numFmtId="0" fontId="0" fillId="0" borderId="0" xfId="0"/>
    <xf numFmtId="0" fontId="0" fillId="0" borderId="0" xfId="0" applyNumberFormat="1"/>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0" fontId="0" fillId="0" borderId="0" xfId="0" applyAlignment="1">
      <alignment horizontal="left"/>
    </xf>
    <xf numFmtId="0" fontId="0" fillId="0" borderId="0" xfId="0" applyAlignment="1">
      <alignment horizontal="left" vertical="top"/>
    </xf>
    <xf numFmtId="0" fontId="0" fillId="0" borderId="0" xfId="0" applyAlignment="1">
      <alignment horizontal="center" vertical="top"/>
    </xf>
    <xf numFmtId="0" fontId="0" fillId="0" borderId="0" xfId="0" applyFill="1" applyAlignment="1">
      <alignment horizontal="center" vertical="center" wrapText="1"/>
    </xf>
    <xf numFmtId="0" fontId="0" fillId="3" borderId="0" xfId="0" applyNumberFormat="1" applyFill="1"/>
    <xf numFmtId="0" fontId="0" fillId="4" borderId="0" xfId="0" applyNumberFormat="1" applyFill="1"/>
    <xf numFmtId="0" fontId="0" fillId="5" borderId="0" xfId="0" applyNumberFormat="1" applyFill="1"/>
    <xf numFmtId="0" fontId="0" fillId="6" borderId="0" xfId="0" applyNumberFormat="1" applyFill="1"/>
    <xf numFmtId="0" fontId="0" fillId="7" borderId="0" xfId="0" applyNumberFormat="1" applyFill="1"/>
    <xf numFmtId="0" fontId="0" fillId="9" borderId="0" xfId="0" applyNumberFormat="1" applyFill="1"/>
    <xf numFmtId="0" fontId="0" fillId="10" borderId="0" xfId="0" applyNumberFormat="1" applyFill="1"/>
    <xf numFmtId="0" fontId="0" fillId="11" borderId="0" xfId="0" applyNumberFormat="1" applyFill="1"/>
    <xf numFmtId="0" fontId="0" fillId="12" borderId="0" xfId="0" applyNumberFormat="1" applyFill="1"/>
    <xf numFmtId="0" fontId="0" fillId="13" borderId="0" xfId="0" applyNumberFormat="1" applyFill="1"/>
    <xf numFmtId="0" fontId="0" fillId="14" borderId="0" xfId="0" applyNumberFormat="1" applyFill="1"/>
    <xf numFmtId="0" fontId="0" fillId="0" borderId="0" xfId="0" applyAlignment="1"/>
    <xf numFmtId="0" fontId="4" fillId="2" borderId="0" xfId="0" applyNumberFormat="1" applyFont="1" applyFill="1" applyAlignment="1">
      <alignment horizontal="center" vertical="center" wrapText="1"/>
    </xf>
    <xf numFmtId="0" fontId="0" fillId="16" borderId="0" xfId="0" applyFill="1" applyAlignment="1">
      <alignment horizontal="center" vertical="top"/>
    </xf>
    <xf numFmtId="0" fontId="0" fillId="15" borderId="0" xfId="0" applyNumberFormat="1" applyFill="1"/>
    <xf numFmtId="0" fontId="0" fillId="17" borderId="0" xfId="0" applyNumberFormat="1" applyFill="1"/>
    <xf numFmtId="0" fontId="0" fillId="18" borderId="0" xfId="0" applyNumberFormat="1" applyFill="1"/>
    <xf numFmtId="0" fontId="0" fillId="19" borderId="0" xfId="0" applyNumberFormat="1" applyFill="1"/>
    <xf numFmtId="0" fontId="0" fillId="20" borderId="0" xfId="0" applyNumberFormat="1" applyFill="1"/>
    <xf numFmtId="0" fontId="0" fillId="21" borderId="0" xfId="0" applyNumberFormat="1" applyFill="1"/>
    <xf numFmtId="0" fontId="0" fillId="22" borderId="0" xfId="0" applyNumberFormat="1" applyFill="1"/>
    <xf numFmtId="0" fontId="1" fillId="8" borderId="0" xfId="0" applyNumberFormat="1" applyFont="1" applyFill="1" applyAlignment="1">
      <alignment horizontal="center" vertical="center" wrapText="1"/>
    </xf>
    <xf numFmtId="0" fontId="3" fillId="8" borderId="0" xfId="0" applyNumberFormat="1" applyFont="1" applyFill="1" applyAlignment="1">
      <alignment horizontal="center" vertical="center" wrapText="1"/>
    </xf>
    <xf numFmtId="0" fontId="5" fillId="8" borderId="0" xfId="0" applyFont="1" applyFill="1"/>
    <xf numFmtId="0" fontId="5" fillId="8" borderId="0" xfId="0" applyFont="1" applyFill="1" applyAlignment="1">
      <alignment horizontal="center" vertical="center"/>
    </xf>
    <xf numFmtId="164" fontId="0" fillId="2" borderId="0" xfId="0" applyNumberFormat="1" applyFill="1" applyAlignment="1">
      <alignment horizontal="center" vertical="center"/>
    </xf>
    <xf numFmtId="0" fontId="7" fillId="2" borderId="4" xfId="0" applyFont="1" applyFill="1" applyBorder="1" applyAlignment="1">
      <alignment horizontal="center" vertical="center"/>
    </xf>
    <xf numFmtId="164" fontId="8" fillId="2" borderId="5" xfId="0" applyNumberFormat="1" applyFont="1" applyFill="1" applyBorder="1" applyAlignment="1">
      <alignment horizontal="center" vertical="center"/>
    </xf>
    <xf numFmtId="0" fontId="7" fillId="23" borderId="4" xfId="0" applyFont="1" applyFill="1" applyBorder="1" applyAlignment="1">
      <alignment horizontal="center" vertical="center"/>
    </xf>
    <xf numFmtId="0" fontId="9" fillId="23" borderId="6" xfId="0" applyFont="1" applyFill="1" applyBorder="1" applyAlignment="1">
      <alignment horizontal="center" vertical="center"/>
    </xf>
    <xf numFmtId="0" fontId="9" fillId="23" borderId="7" xfId="0" applyFont="1" applyFill="1" applyBorder="1" applyAlignment="1">
      <alignment horizontal="center" vertical="center"/>
    </xf>
    <xf numFmtId="0" fontId="0" fillId="16" borderId="0" xfId="0" applyNumberFormat="1" applyFill="1" applyAlignment="1">
      <alignment horizontal="center" vertical="top"/>
    </xf>
    <xf numFmtId="164" fontId="0" fillId="0" borderId="0" xfId="0" applyNumberFormat="1" applyFont="1" applyAlignment="1">
      <alignment horizontal="center"/>
    </xf>
    <xf numFmtId="164" fontId="9" fillId="23" borderId="6" xfId="0" applyNumberFormat="1" applyFont="1" applyFill="1" applyBorder="1" applyAlignment="1">
      <alignment horizontal="center" vertical="center"/>
    </xf>
    <xf numFmtId="164" fontId="10" fillId="2" borderId="1" xfId="0" applyNumberFormat="1" applyFont="1" applyFill="1" applyBorder="1" applyAlignment="1">
      <alignment horizontal="center" vertical="center"/>
    </xf>
    <xf numFmtId="0" fontId="10" fillId="0" borderId="0" xfId="0" applyFont="1"/>
    <xf numFmtId="0" fontId="0" fillId="0" borderId="0" xfId="0" applyNumberFormat="1" applyFill="1" applyAlignment="1">
      <alignment horizontal="center"/>
    </xf>
    <xf numFmtId="164" fontId="2" fillId="0" borderId="0" xfId="0" applyNumberFormat="1" applyFont="1" applyAlignment="1">
      <alignment horizontal="center"/>
    </xf>
    <xf numFmtId="0" fontId="1" fillId="0" borderId="0" xfId="0" applyNumberFormat="1" applyFont="1" applyFill="1" applyBorder="1" applyAlignment="1">
      <alignment horizontal="center" vertical="top" wrapText="1"/>
    </xf>
    <xf numFmtId="164" fontId="0" fillId="2" borderId="0" xfId="0" applyNumberFormat="1" applyFont="1" applyFill="1" applyAlignment="1">
      <alignment horizontal="center"/>
    </xf>
    <xf numFmtId="0" fontId="0" fillId="2" borderId="0" xfId="0" applyNumberFormat="1" applyFont="1" applyFill="1" applyAlignment="1">
      <alignment horizontal="center"/>
    </xf>
    <xf numFmtId="49" fontId="0" fillId="2" borderId="0" xfId="0" applyNumberFormat="1" applyFont="1" applyFill="1" applyAlignment="1">
      <alignment horizontal="center"/>
    </xf>
    <xf numFmtId="0" fontId="0" fillId="16" borderId="0" xfId="0" applyNumberFormat="1" applyFill="1" applyBorder="1" applyAlignment="1">
      <alignment horizontal="center" vertical="top"/>
    </xf>
    <xf numFmtId="0" fontId="0" fillId="0" borderId="0" xfId="0" applyNumberFormat="1" applyBorder="1"/>
    <xf numFmtId="0" fontId="0" fillId="0" borderId="0" xfId="0" applyNumberFormat="1" applyBorder="1" applyAlignment="1">
      <alignment horizontal="center"/>
    </xf>
    <xf numFmtId="164" fontId="11" fillId="0" borderId="2" xfId="0" applyNumberFormat="1" applyFont="1" applyBorder="1" applyAlignment="1"/>
    <xf numFmtId="164" fontId="11" fillId="0" borderId="3" xfId="0" applyNumberFormat="1" applyFont="1" applyBorder="1" applyAlignment="1"/>
    <xf numFmtId="164" fontId="11" fillId="0" borderId="3" xfId="0" applyNumberFormat="1" applyFont="1" applyBorder="1" applyAlignment="1">
      <alignment horizontal="center" vertical="center"/>
    </xf>
    <xf numFmtId="164" fontId="12" fillId="8" borderId="8" xfId="0" applyNumberFormat="1" applyFont="1" applyFill="1" applyBorder="1" applyAlignment="1">
      <alignment horizontal="center" vertical="center"/>
    </xf>
    <xf numFmtId="0" fontId="1" fillId="0" borderId="0" xfId="0" applyNumberFormat="1"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left" vertical="top" wrapText="1"/>
    </xf>
    <xf numFmtId="0" fontId="5" fillId="8" borderId="0" xfId="0" applyFont="1" applyFill="1" applyAlignment="1">
      <alignment horizontal="left" vertical="center"/>
    </xf>
    <xf numFmtId="0" fontId="0" fillId="0" borderId="0" xfId="0" applyNumberFormat="1" applyAlignment="1">
      <alignment horizontal="left"/>
    </xf>
    <xf numFmtId="0" fontId="5" fillId="8" borderId="0" xfId="0" applyFont="1" applyFill="1" applyAlignment="1">
      <alignment horizontal="center" vertical="center"/>
    </xf>
    <xf numFmtId="0" fontId="0" fillId="0" borderId="0" xfId="0" applyAlignment="1">
      <alignment horizontal="left" vertical="top"/>
    </xf>
  </cellXfs>
  <cellStyles count="1">
    <cellStyle name="Normal" xfId="0" builtinId="0"/>
  </cellStyles>
  <dxfs count="33">
    <dxf>
      <numFmt numFmtId="0" formatCode="General"/>
      <alignment horizontal="center" vertical="bottom" textRotation="0" wrapText="0" indent="0" justifyLastLine="0" shrinkToFit="0" readingOrder="0"/>
      <border diagonalUp="0" diagonalDown="0" outline="0">
        <left/>
        <right/>
        <top/>
        <bottom/>
      </border>
    </dxf>
    <dxf>
      <numFmt numFmtId="0" formatCode="General"/>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rgb="FFFF0000"/>
        <name val="Calibri"/>
        <scheme val="minor"/>
      </font>
      <numFmt numFmtId="164" formatCode="0.0"/>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double">
          <color auto="1"/>
        </right>
        <top style="double">
          <color auto="1"/>
        </top>
        <bottom style="double">
          <color auto="1"/>
        </bottom>
      </border>
    </dxf>
    <dxf>
      <numFmt numFmtId="164" formatCode="0.0"/>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alignment horizontal="center" vertical="center" textRotation="0" wrapText="0" indent="0" justifyLastLine="0" shrinkToFit="0" readingOrder="0"/>
      <border diagonalUp="0" diagonalDown="0" outline="0">
        <left/>
        <right/>
        <top style="double">
          <color auto="1"/>
        </top>
        <bottom style="double">
          <color auto="1"/>
        </bottom>
      </border>
    </dxf>
    <dxf>
      <numFmt numFmtId="0" formatCode="General"/>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right/>
        <top style="double">
          <color auto="1"/>
        </top>
        <bottom style="double">
          <color auto="1"/>
        </bottom>
      </border>
    </dxf>
    <dxf>
      <numFmt numFmtId="0" formatCode="General"/>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right/>
        <top style="double">
          <color auto="1"/>
        </top>
        <bottom style="double">
          <color auto="1"/>
        </bottom>
      </border>
    </dxf>
    <dxf>
      <numFmt numFmtId="0" formatCode="General"/>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right/>
        <top style="double">
          <color auto="1"/>
        </top>
        <bottom style="double">
          <color auto="1"/>
        </bottom>
      </border>
    </dxf>
    <dxf>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right/>
        <top style="double">
          <color auto="1"/>
        </top>
        <bottom style="double">
          <color auto="1"/>
        </bottom>
      </border>
    </dxf>
    <dxf>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right/>
        <top style="double">
          <color auto="1"/>
        </top>
        <bottom style="double">
          <color auto="1"/>
        </bottom>
      </border>
    </dxf>
    <dxf>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64" formatCode="0.0"/>
      <alignment horizontal="general" vertical="bottom" textRotation="0" wrapText="0" indent="0" justifyLastLine="0" shrinkToFit="0" readingOrder="0"/>
      <border diagonalUp="0" diagonalDown="0" outline="0">
        <left style="double">
          <color auto="1"/>
        </left>
        <right/>
        <top style="double">
          <color auto="1"/>
        </top>
        <bottom style="double">
          <color auto="1"/>
        </bottom>
      </border>
    </dxf>
    <dxf>
      <numFmt numFmtId="0" formatCode="General"/>
      <alignment horizontal="center" vertical="center" textRotation="0" wrapText="0" indent="0" justifyLastLine="0" shrinkToFit="0" readingOrder="0"/>
    </dxf>
    <dxf>
      <numFmt numFmtId="0" formatCode="General"/>
      <border diagonalUp="0" diagonalDown="0" outline="0">
        <left/>
        <right/>
        <top/>
        <bottom/>
      </border>
    </dxf>
    <dxf>
      <numFmt numFmtId="0" formatCode="General"/>
    </dxf>
    <dxf>
      <numFmt numFmtId="0" formatCode="General"/>
      <border diagonalUp="0" diagonalDown="0" outline="0">
        <left/>
        <right/>
        <top/>
        <bottom/>
      </border>
    </dxf>
    <dxf>
      <numFmt numFmtId="0" formatCode="General"/>
    </dxf>
    <dxf>
      <numFmt numFmtId="0" formatCode="General"/>
      <border diagonalUp="0" diagonalDown="0" outline="0">
        <left/>
        <right/>
        <top/>
        <bottom/>
      </border>
    </dxf>
    <dxf>
      <numFmt numFmtId="0" formatCode="General"/>
    </dxf>
    <dxf>
      <numFmt numFmtId="0" formatCode="General"/>
      <border diagonalUp="0" diagonalDown="0" outline="0">
        <left/>
        <right/>
        <top/>
        <bottom/>
      </border>
    </dxf>
    <dxf>
      <numFmt numFmtId="0" formatCode="General"/>
    </dxf>
    <dxf>
      <numFmt numFmtId="0" formatCode="General"/>
      <border diagonalUp="0" diagonalDown="0" outline="0">
        <left/>
        <right/>
        <top/>
        <bottom/>
      </border>
    </dxf>
    <dxf>
      <numFmt numFmtId="0" formatCode="General"/>
    </dxf>
    <dxf>
      <numFmt numFmtId="0" formatCode="General"/>
      <border diagonalUp="0" diagonalDown="0" outline="0">
        <left/>
        <right/>
        <top/>
        <bottom/>
      </border>
    </dxf>
    <dxf>
      <numFmt numFmtId="0" formatCode="General"/>
    </dxf>
    <dxf>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right/>
        <top/>
        <bottom/>
      </border>
    </dxf>
    <dxf>
      <numFmt numFmtId="0" formatCode="General"/>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color auto="1"/>
      </font>
      <fill>
        <patternFill patternType="solid">
          <fgColor indexed="64"/>
          <bgColor theme="0"/>
        </patternFill>
      </fill>
      <alignment horizontal="center" vertical="center" textRotation="0" wrapText="1" indent="0" justifyLastLine="0" shrinkToFit="0" readingOrder="0"/>
    </dxf>
  </dxfs>
  <tableStyles count="0" defaultTableStyle="TableStyleMedium2" defaultPivotStyle="PivotStyleLight16"/>
  <colors>
    <mruColors>
      <color rgb="FFCCCC00"/>
      <color rgb="FF0099CC"/>
      <color rgb="FFCC00FF"/>
      <color rgb="FF008000"/>
      <color rgb="FF666633"/>
      <color rgb="FFFF7C80"/>
      <color rgb="FFCC0099"/>
      <color rgb="FFF6D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2:P88" totalsRowCount="1" headerRowDxfId="32">
  <autoFilter ref="A2:P87"/>
  <tableColumns count="16">
    <tableColumn id="1" name="Br." dataDxfId="31" totalsRowDxfId="30"/>
    <tableColumn id="6" name="Studij" dataDxfId="29" totalsRowDxfId="28"/>
    <tableColumn id="7" name="Studijski smjer:" dataDxfId="27" totalsRowDxfId="26"/>
    <tableColumn id="8" name="Unesite naziv prihvatne organizacije u kojoj ste odradili stručnu praksu: " dataDxfId="25" totalsRowDxfId="24"/>
    <tableColumn id="9" name="Unesite ime i prezime mentora iz prihvatne organizacije:" dataDxfId="23" totalsRowDxfId="22"/>
    <tableColumn id="10" name="Radno mjesto mentora iz prihvatne organizacije:" dataDxfId="21" totalsRowDxfId="20"/>
    <tableColumn id="11" name="Unesite ime i prezime mentora s Ekonomskog fakulteta:" dataDxfId="19" totalsRowDxfId="18"/>
    <tableColumn id="12" name="Pitanje 1*" totalsRowFunction="custom" dataDxfId="17" totalsRowDxfId="16">
      <totalsRowFormula>AVERAGE(Table1[Pitanje 1*])</totalsRowFormula>
    </tableColumn>
    <tableColumn id="13" name="Pitanje 2*" totalsRowFunction="custom" dataDxfId="15" totalsRowDxfId="14">
      <totalsRowFormula>AVERAGE(Table1[Pitanje 2*])</totalsRowFormula>
    </tableColumn>
    <tableColumn id="14" name="Pitanje 3*" totalsRowFunction="custom" dataDxfId="13" totalsRowDxfId="12">
      <totalsRowFormula>AVERAGE(Table1[Pitanje 3*])</totalsRowFormula>
    </tableColumn>
    <tableColumn id="15" name="Pitanje 4*" totalsRowFunction="custom" dataDxfId="11" totalsRowDxfId="10">
      <totalsRowFormula>AVERAGE(Table1[Pitanje 4*])</totalsRowFormula>
    </tableColumn>
    <tableColumn id="16" name="Pitanje 5*" totalsRowFunction="custom" dataDxfId="9" totalsRowDxfId="8">
      <totalsRowFormula>AVERAGE(Table1[Pitanje 5*])</totalsRowFormula>
    </tableColumn>
    <tableColumn id="17" name="Pitanje 6*" totalsRowFunction="custom" dataDxfId="7" totalsRowDxfId="6">
      <totalsRowFormula>AVERAGE(Table1[Pitanje 6*])</totalsRowFormula>
    </tableColumn>
    <tableColumn id="18" name="Pitanje 7*" totalsRowFunction="custom" dataDxfId="5" totalsRowDxfId="4">
      <totalsRowFormula>AVERAGE(Table1[Pitanje 7*])</totalsRowFormula>
    </tableColumn>
    <tableColumn id="2" name="Ocjena" totalsRowFunction="custom" dataDxfId="3" totalsRowDxfId="2">
      <calculatedColumnFormula>AVERAGE(Table1[[#This Row],[Pitanje 1*]:[Pitanje 7*]])</calculatedColumnFormula>
      <totalsRowFormula>AVERAGE(Table1[Ocjena])</totalsRowFormula>
    </tableColumn>
    <tableColumn id="19" name="Je li vam ponuđeno zaposlenje u prihvatnoj organizaciji u kojoj ste odradili praksu?"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4"/>
  <sheetViews>
    <sheetView tabSelected="1" zoomScaleNormal="100" workbookViewId="0">
      <selection activeCell="A133" sqref="A133"/>
    </sheetView>
  </sheetViews>
  <sheetFormatPr defaultRowHeight="15" x14ac:dyDescent="0.25"/>
  <cols>
    <col min="1" max="1" width="5.28515625" style="8" customWidth="1"/>
    <col min="2" max="2" width="7.28515625" customWidth="1"/>
    <col min="3" max="3" width="30.42578125" customWidth="1"/>
    <col min="4" max="5" width="20" hidden="1" customWidth="1"/>
    <col min="6" max="6" width="52.7109375" customWidth="1"/>
    <col min="7" max="7" width="0.28515625" hidden="1" customWidth="1"/>
    <col min="8" max="8" width="6.28515625" style="3" customWidth="1"/>
    <col min="9" max="9" width="6.85546875" style="4" customWidth="1"/>
    <col min="10" max="11" width="7.28515625" style="4" customWidth="1"/>
    <col min="12" max="12" width="6.42578125" customWidth="1"/>
    <col min="13" max="13" width="7.28515625" customWidth="1"/>
    <col min="14" max="14" width="6.5703125" customWidth="1"/>
    <col min="15" max="15" width="8.85546875" customWidth="1"/>
    <col min="16" max="16" width="21.42578125" style="2" customWidth="1"/>
  </cols>
  <sheetData>
    <row r="1" spans="1:16" ht="36.75" customHeight="1" thickTop="1" thickBot="1" x14ac:dyDescent="0.3">
      <c r="A1" s="60" t="s">
        <v>341</v>
      </c>
      <c r="B1" s="61"/>
      <c r="C1" s="61"/>
      <c r="D1" s="61"/>
      <c r="E1" s="61"/>
      <c r="F1" s="61"/>
      <c r="G1" s="61"/>
      <c r="H1" s="61"/>
      <c r="I1" s="61"/>
      <c r="J1" s="61"/>
      <c r="K1" s="61"/>
      <c r="L1" s="61"/>
      <c r="M1" s="61"/>
      <c r="N1" s="61"/>
      <c r="O1" s="61"/>
      <c r="P1" s="61"/>
    </row>
    <row r="2" spans="1:16" s="9" customFormat="1" ht="57" customHeight="1" thickTop="1" x14ac:dyDescent="0.25">
      <c r="A2" s="31" t="s">
        <v>311</v>
      </c>
      <c r="B2" s="31" t="s">
        <v>312</v>
      </c>
      <c r="C2" s="32" t="s">
        <v>322</v>
      </c>
      <c r="D2" s="32" t="s">
        <v>0</v>
      </c>
      <c r="E2" s="32" t="s">
        <v>1</v>
      </c>
      <c r="F2" s="32" t="s">
        <v>315</v>
      </c>
      <c r="G2" s="32" t="s">
        <v>2</v>
      </c>
      <c r="H2" s="32" t="s">
        <v>330</v>
      </c>
      <c r="I2" s="32" t="s">
        <v>331</v>
      </c>
      <c r="J2" s="32" t="s">
        <v>332</v>
      </c>
      <c r="K2" s="32" t="s">
        <v>333</v>
      </c>
      <c r="L2" s="32" t="s">
        <v>334</v>
      </c>
      <c r="M2" s="32" t="s">
        <v>335</v>
      </c>
      <c r="N2" s="32" t="s">
        <v>336</v>
      </c>
      <c r="O2" s="22" t="s">
        <v>316</v>
      </c>
      <c r="P2" s="32" t="s">
        <v>350</v>
      </c>
    </row>
    <row r="3" spans="1:16" x14ac:dyDescent="0.25">
      <c r="A3" s="23">
        <v>1</v>
      </c>
      <c r="B3" s="18" t="s">
        <v>317</v>
      </c>
      <c r="C3" s="18" t="s">
        <v>9</v>
      </c>
      <c r="D3" s="1" t="s">
        <v>10</v>
      </c>
      <c r="E3" s="1" t="s">
        <v>11</v>
      </c>
      <c r="F3" s="1" t="s">
        <v>12</v>
      </c>
      <c r="G3" s="1" t="s">
        <v>13</v>
      </c>
      <c r="H3" s="3">
        <v>5</v>
      </c>
      <c r="I3" s="4">
        <v>5</v>
      </c>
      <c r="J3" s="4">
        <v>5</v>
      </c>
      <c r="K3" s="4">
        <v>5</v>
      </c>
      <c r="L3">
        <v>5</v>
      </c>
      <c r="M3">
        <v>5</v>
      </c>
      <c r="N3">
        <v>5</v>
      </c>
      <c r="O3" s="35">
        <f>AVERAGE(Table1[[#This Row],[Pitanje 1*]:[Pitanje 7*]])</f>
        <v>5</v>
      </c>
      <c r="P3" s="46" t="s">
        <v>14</v>
      </c>
    </row>
    <row r="4" spans="1:16" x14ac:dyDescent="0.25">
      <c r="A4" s="23">
        <v>2</v>
      </c>
      <c r="B4" s="16" t="s">
        <v>320</v>
      </c>
      <c r="C4" s="16" t="s">
        <v>161</v>
      </c>
      <c r="D4" s="1" t="s">
        <v>15</v>
      </c>
      <c r="E4" s="1" t="s">
        <v>16</v>
      </c>
      <c r="F4" s="1" t="s">
        <v>17</v>
      </c>
      <c r="G4" s="1" t="s">
        <v>18</v>
      </c>
      <c r="H4" s="3">
        <v>5</v>
      </c>
      <c r="I4" s="4">
        <v>5</v>
      </c>
      <c r="J4" s="4">
        <v>5</v>
      </c>
      <c r="K4" s="4">
        <v>5</v>
      </c>
      <c r="L4">
        <v>5</v>
      </c>
      <c r="M4">
        <v>5</v>
      </c>
      <c r="N4">
        <v>5</v>
      </c>
      <c r="O4" s="35">
        <f>AVERAGE(Table1[[#This Row],[Pitanje 1*]:[Pitanje 7*]])</f>
        <v>5</v>
      </c>
      <c r="P4" s="46" t="s">
        <v>19</v>
      </c>
    </row>
    <row r="5" spans="1:16" x14ac:dyDescent="0.25">
      <c r="A5" s="23">
        <v>3</v>
      </c>
      <c r="B5" s="1" t="s">
        <v>318</v>
      </c>
      <c r="C5" s="1" t="s">
        <v>20</v>
      </c>
      <c r="D5" s="1" t="s">
        <v>21</v>
      </c>
      <c r="E5" s="1" t="s">
        <v>22</v>
      </c>
      <c r="F5" s="1" t="s">
        <v>23</v>
      </c>
      <c r="G5" s="1" t="s">
        <v>24</v>
      </c>
      <c r="H5" s="3">
        <v>3</v>
      </c>
      <c r="I5" s="4">
        <v>4</v>
      </c>
      <c r="J5" s="4">
        <v>3</v>
      </c>
      <c r="K5" s="4">
        <v>3</v>
      </c>
      <c r="L5">
        <v>2</v>
      </c>
      <c r="M5">
        <v>5</v>
      </c>
      <c r="N5">
        <v>5</v>
      </c>
      <c r="O5" s="35">
        <f>AVERAGE(Table1[[#This Row],[Pitanje 1*]:[Pitanje 7*]])</f>
        <v>3.5714285714285716</v>
      </c>
      <c r="P5" s="46" t="s">
        <v>19</v>
      </c>
    </row>
    <row r="6" spans="1:16" x14ac:dyDescent="0.25">
      <c r="A6" s="23">
        <v>4</v>
      </c>
      <c r="B6" s="1" t="s">
        <v>320</v>
      </c>
      <c r="C6" s="1" t="s">
        <v>25</v>
      </c>
      <c r="D6" s="1" t="s">
        <v>26</v>
      </c>
      <c r="E6" s="1" t="s">
        <v>27</v>
      </c>
      <c r="F6" s="1" t="s">
        <v>28</v>
      </c>
      <c r="G6" s="1" t="s">
        <v>29</v>
      </c>
      <c r="H6" s="3">
        <v>5</v>
      </c>
      <c r="I6" s="4">
        <v>5</v>
      </c>
      <c r="J6" s="4">
        <v>5</v>
      </c>
      <c r="K6" s="4">
        <v>5</v>
      </c>
      <c r="L6">
        <v>5</v>
      </c>
      <c r="M6">
        <v>5</v>
      </c>
      <c r="N6">
        <v>5</v>
      </c>
      <c r="O6" s="35">
        <f>AVERAGE(Table1[[#This Row],[Pitanje 1*]:[Pitanje 7*]])</f>
        <v>5</v>
      </c>
      <c r="P6" s="46" t="s">
        <v>19</v>
      </c>
    </row>
    <row r="7" spans="1:16" x14ac:dyDescent="0.25">
      <c r="A7" s="23">
        <v>5</v>
      </c>
      <c r="B7" s="15" t="s">
        <v>318</v>
      </c>
      <c r="C7" s="15" t="s">
        <v>20</v>
      </c>
      <c r="D7" s="1" t="s">
        <v>31</v>
      </c>
      <c r="E7" s="1" t="s">
        <v>32</v>
      </c>
      <c r="F7" s="1" t="s">
        <v>33</v>
      </c>
      <c r="G7" s="1" t="s">
        <v>24</v>
      </c>
      <c r="H7" s="3">
        <v>5</v>
      </c>
      <c r="I7" s="4">
        <v>5</v>
      </c>
      <c r="J7" s="4">
        <v>5</v>
      </c>
      <c r="K7" s="4">
        <v>5</v>
      </c>
      <c r="L7">
        <v>5</v>
      </c>
      <c r="M7">
        <v>5</v>
      </c>
      <c r="N7">
        <v>5</v>
      </c>
      <c r="O7" s="35">
        <f>AVERAGE(Table1[[#This Row],[Pitanje 1*]:[Pitanje 7*]])</f>
        <v>5</v>
      </c>
      <c r="P7" s="46" t="s">
        <v>14</v>
      </c>
    </row>
    <row r="8" spans="1:16" x14ac:dyDescent="0.25">
      <c r="A8" s="23">
        <v>6</v>
      </c>
      <c r="B8" s="14" t="s">
        <v>318</v>
      </c>
      <c r="C8" s="14" t="s">
        <v>34</v>
      </c>
      <c r="D8" s="1" t="s">
        <v>35</v>
      </c>
      <c r="E8" s="1" t="s">
        <v>36</v>
      </c>
      <c r="F8" s="1" t="s">
        <v>37</v>
      </c>
      <c r="G8" s="1" t="s">
        <v>38</v>
      </c>
      <c r="H8" s="3">
        <v>4</v>
      </c>
      <c r="I8" s="4">
        <v>5</v>
      </c>
      <c r="J8" s="4">
        <v>5</v>
      </c>
      <c r="K8" s="4">
        <v>5</v>
      </c>
      <c r="L8">
        <v>5</v>
      </c>
      <c r="M8">
        <v>5</v>
      </c>
      <c r="N8">
        <v>5</v>
      </c>
      <c r="O8" s="35">
        <f>AVERAGE(Table1[[#This Row],[Pitanje 1*]:[Pitanje 7*]])</f>
        <v>4.8571428571428568</v>
      </c>
      <c r="P8" s="46" t="s">
        <v>19</v>
      </c>
    </row>
    <row r="9" spans="1:16" x14ac:dyDescent="0.25">
      <c r="A9" s="23">
        <v>7</v>
      </c>
      <c r="B9" s="14" t="s">
        <v>318</v>
      </c>
      <c r="C9" s="14" t="s">
        <v>39</v>
      </c>
      <c r="D9" s="1" t="s">
        <v>40</v>
      </c>
      <c r="E9" s="1" t="s">
        <v>41</v>
      </c>
      <c r="F9" s="1" t="s">
        <v>42</v>
      </c>
      <c r="G9" s="1" t="s">
        <v>43</v>
      </c>
      <c r="H9" s="3">
        <v>5</v>
      </c>
      <c r="I9" s="4">
        <v>5</v>
      </c>
      <c r="J9" s="4">
        <v>5</v>
      </c>
      <c r="K9" s="4">
        <v>5</v>
      </c>
      <c r="L9">
        <v>5</v>
      </c>
      <c r="M9">
        <v>5</v>
      </c>
      <c r="N9">
        <v>5</v>
      </c>
      <c r="O9" s="35">
        <f>AVERAGE(Table1[[#This Row],[Pitanje 1*]:[Pitanje 7*]])</f>
        <v>5</v>
      </c>
      <c r="P9" s="46" t="s">
        <v>19</v>
      </c>
    </row>
    <row r="10" spans="1:16" x14ac:dyDescent="0.25">
      <c r="A10" s="23">
        <v>8</v>
      </c>
      <c r="B10" s="20" t="s">
        <v>319</v>
      </c>
      <c r="C10" s="20" t="s">
        <v>313</v>
      </c>
      <c r="D10" s="1" t="s">
        <v>44</v>
      </c>
      <c r="E10" s="1" t="s">
        <v>45</v>
      </c>
      <c r="F10" s="1" t="s">
        <v>46</v>
      </c>
      <c r="G10" s="1" t="s">
        <v>47</v>
      </c>
      <c r="H10" s="3">
        <v>4</v>
      </c>
      <c r="I10" s="4">
        <v>5</v>
      </c>
      <c r="J10" s="4">
        <v>5</v>
      </c>
      <c r="K10" s="4">
        <v>4</v>
      </c>
      <c r="L10">
        <v>4</v>
      </c>
      <c r="M10">
        <v>4</v>
      </c>
      <c r="N10">
        <v>3</v>
      </c>
      <c r="O10" s="35">
        <f>AVERAGE(Table1[[#This Row],[Pitanje 1*]:[Pitanje 7*]])</f>
        <v>4.1428571428571432</v>
      </c>
      <c r="P10" s="46" t="s">
        <v>19</v>
      </c>
    </row>
    <row r="11" spans="1:16" x14ac:dyDescent="0.25">
      <c r="A11" s="23">
        <v>9</v>
      </c>
      <c r="B11" s="14" t="s">
        <v>318</v>
      </c>
      <c r="C11" s="14" t="s">
        <v>34</v>
      </c>
      <c r="D11" s="1" t="s">
        <v>21</v>
      </c>
      <c r="E11" s="1" t="s">
        <v>49</v>
      </c>
      <c r="F11" s="1" t="s">
        <v>50</v>
      </c>
      <c r="G11" s="1" t="s">
        <v>18</v>
      </c>
      <c r="H11" s="3">
        <v>4</v>
      </c>
      <c r="I11" s="4">
        <v>5</v>
      </c>
      <c r="J11" s="4">
        <v>4</v>
      </c>
      <c r="K11" s="4">
        <v>5</v>
      </c>
      <c r="L11">
        <v>3</v>
      </c>
      <c r="M11">
        <v>4</v>
      </c>
      <c r="N11">
        <v>4</v>
      </c>
      <c r="O11" s="35">
        <f>AVERAGE(Table1[[#This Row],[Pitanje 1*]:[Pitanje 7*]])</f>
        <v>4.1428571428571432</v>
      </c>
      <c r="P11" s="46" t="s">
        <v>19</v>
      </c>
    </row>
    <row r="12" spans="1:16" x14ac:dyDescent="0.25">
      <c r="A12" s="23">
        <v>10</v>
      </c>
      <c r="B12" s="16" t="s">
        <v>320</v>
      </c>
      <c r="C12" s="16" t="s">
        <v>161</v>
      </c>
      <c r="D12" s="1" t="s">
        <v>51</v>
      </c>
      <c r="E12" s="1" t="s">
        <v>52</v>
      </c>
      <c r="F12" s="1" t="s">
        <v>53</v>
      </c>
      <c r="G12" s="1" t="s">
        <v>54</v>
      </c>
      <c r="H12" s="3">
        <v>5</v>
      </c>
      <c r="I12" s="4">
        <v>5</v>
      </c>
      <c r="J12" s="4">
        <v>5</v>
      </c>
      <c r="K12" s="4">
        <v>5</v>
      </c>
      <c r="L12">
        <v>5</v>
      </c>
      <c r="M12">
        <v>5</v>
      </c>
      <c r="N12">
        <v>5</v>
      </c>
      <c r="O12" s="35">
        <f>AVERAGE(Table1[[#This Row],[Pitanje 1*]:[Pitanje 7*]])</f>
        <v>5</v>
      </c>
      <c r="P12" s="46" t="s">
        <v>19</v>
      </c>
    </row>
    <row r="13" spans="1:16" x14ac:dyDescent="0.25">
      <c r="A13" s="23">
        <v>11</v>
      </c>
      <c r="B13" s="11" t="s">
        <v>318</v>
      </c>
      <c r="C13" s="11" t="s">
        <v>55</v>
      </c>
      <c r="D13" s="1" t="s">
        <v>56</v>
      </c>
      <c r="E13" s="1" t="s">
        <v>57</v>
      </c>
      <c r="F13" s="1" t="s">
        <v>58</v>
      </c>
      <c r="G13" s="1" t="s">
        <v>59</v>
      </c>
      <c r="H13" s="3">
        <v>3</v>
      </c>
      <c r="I13" s="4">
        <v>2</v>
      </c>
      <c r="J13" s="4">
        <v>4</v>
      </c>
      <c r="K13" s="4">
        <v>5</v>
      </c>
      <c r="L13">
        <v>3</v>
      </c>
      <c r="M13">
        <v>5</v>
      </c>
      <c r="N13">
        <v>3</v>
      </c>
      <c r="O13" s="35">
        <f>AVERAGE(Table1[[#This Row],[Pitanje 1*]:[Pitanje 7*]])</f>
        <v>3.5714285714285716</v>
      </c>
      <c r="P13" s="46" t="s">
        <v>14</v>
      </c>
    </row>
    <row r="14" spans="1:16" x14ac:dyDescent="0.25">
      <c r="A14" s="23">
        <v>12</v>
      </c>
      <c r="B14" s="20" t="s">
        <v>319</v>
      </c>
      <c r="C14" s="20" t="s">
        <v>55</v>
      </c>
      <c r="D14" s="1" t="s">
        <v>60</v>
      </c>
      <c r="E14" s="1" t="s">
        <v>27</v>
      </c>
      <c r="F14" s="1" t="s">
        <v>61</v>
      </c>
      <c r="G14" s="1" t="s">
        <v>62</v>
      </c>
      <c r="H14" s="3">
        <v>5</v>
      </c>
      <c r="I14" s="4">
        <v>4</v>
      </c>
      <c r="J14" s="4">
        <v>5</v>
      </c>
      <c r="K14" s="4">
        <v>5</v>
      </c>
      <c r="L14">
        <v>5</v>
      </c>
      <c r="M14">
        <v>5</v>
      </c>
      <c r="N14">
        <v>5</v>
      </c>
      <c r="O14" s="35">
        <f>AVERAGE(Table1[[#This Row],[Pitanje 1*]:[Pitanje 7*]])</f>
        <v>4.8571428571428568</v>
      </c>
      <c r="P14" s="46" t="s">
        <v>14</v>
      </c>
    </row>
    <row r="15" spans="1:16" x14ac:dyDescent="0.25">
      <c r="A15" s="23">
        <v>13</v>
      </c>
      <c r="B15" s="14" t="s">
        <v>318</v>
      </c>
      <c r="C15" s="14" t="s">
        <v>63</v>
      </c>
      <c r="D15" s="1" t="s">
        <v>64</v>
      </c>
      <c r="E15" s="1" t="s">
        <v>65</v>
      </c>
      <c r="F15" s="1" t="s">
        <v>42</v>
      </c>
      <c r="G15" s="1" t="s">
        <v>66</v>
      </c>
      <c r="H15" s="3">
        <v>4</v>
      </c>
      <c r="I15" s="4">
        <v>5</v>
      </c>
      <c r="J15" s="4">
        <v>5</v>
      </c>
      <c r="K15" s="4">
        <v>5</v>
      </c>
      <c r="L15">
        <v>5</v>
      </c>
      <c r="M15">
        <v>5</v>
      </c>
      <c r="N15">
        <v>5</v>
      </c>
      <c r="O15" s="35">
        <f>AVERAGE(Table1[[#This Row],[Pitanje 1*]:[Pitanje 7*]])</f>
        <v>4.8571428571428568</v>
      </c>
      <c r="P15" s="46" t="s">
        <v>19</v>
      </c>
    </row>
    <row r="16" spans="1:16" x14ac:dyDescent="0.25">
      <c r="A16" s="23">
        <v>14</v>
      </c>
      <c r="B16" s="17" t="s">
        <v>319</v>
      </c>
      <c r="C16" s="17" t="s">
        <v>67</v>
      </c>
      <c r="D16" s="1" t="s">
        <v>44</v>
      </c>
      <c r="E16" s="1" t="s">
        <v>68</v>
      </c>
      <c r="F16" s="1" t="s">
        <v>69</v>
      </c>
      <c r="G16" s="1" t="s">
        <v>47</v>
      </c>
      <c r="H16" s="3">
        <v>4</v>
      </c>
      <c r="I16" s="4">
        <v>4</v>
      </c>
      <c r="J16" s="4">
        <v>4</v>
      </c>
      <c r="K16" s="4">
        <v>5</v>
      </c>
      <c r="L16">
        <v>4</v>
      </c>
      <c r="M16">
        <v>5</v>
      </c>
      <c r="N16">
        <v>5</v>
      </c>
      <c r="O16" s="35">
        <f>AVERAGE(Table1[[#This Row],[Pitanje 1*]:[Pitanje 7*]])</f>
        <v>4.4285714285714288</v>
      </c>
      <c r="P16" s="46" t="s">
        <v>14</v>
      </c>
    </row>
    <row r="17" spans="1:16" x14ac:dyDescent="0.25">
      <c r="A17" s="23">
        <v>15</v>
      </c>
      <c r="B17" s="14" t="s">
        <v>318</v>
      </c>
      <c r="C17" s="14" t="s">
        <v>34</v>
      </c>
      <c r="D17" s="1" t="s">
        <v>40</v>
      </c>
      <c r="E17" s="1" t="s">
        <v>70</v>
      </c>
      <c r="F17" s="1" t="s">
        <v>71</v>
      </c>
      <c r="G17" s="1" t="s">
        <v>72</v>
      </c>
      <c r="H17" s="3">
        <v>5</v>
      </c>
      <c r="I17" s="4">
        <v>5</v>
      </c>
      <c r="J17" s="4">
        <v>5</v>
      </c>
      <c r="K17" s="4">
        <v>5</v>
      </c>
      <c r="L17">
        <v>4</v>
      </c>
      <c r="M17">
        <v>5</v>
      </c>
      <c r="N17">
        <v>5</v>
      </c>
      <c r="O17" s="35">
        <f>AVERAGE(Table1[[#This Row],[Pitanje 1*]:[Pitanje 7*]])</f>
        <v>4.8571428571428568</v>
      </c>
      <c r="P17" s="46" t="s">
        <v>19</v>
      </c>
    </row>
    <row r="18" spans="1:16" x14ac:dyDescent="0.25">
      <c r="A18" s="23">
        <v>16</v>
      </c>
      <c r="B18" s="11" t="s">
        <v>318</v>
      </c>
      <c r="C18" s="11" t="s">
        <v>55</v>
      </c>
      <c r="D18" s="1" t="s">
        <v>73</v>
      </c>
      <c r="E18" s="1" t="s">
        <v>74</v>
      </c>
      <c r="F18" s="1" t="s">
        <v>75</v>
      </c>
      <c r="G18" s="1" t="s">
        <v>76</v>
      </c>
      <c r="H18" s="3">
        <v>5</v>
      </c>
      <c r="I18" s="4">
        <v>4</v>
      </c>
      <c r="J18" s="4">
        <v>5</v>
      </c>
      <c r="K18" s="4">
        <v>5</v>
      </c>
      <c r="L18">
        <v>4</v>
      </c>
      <c r="M18">
        <v>5</v>
      </c>
      <c r="N18">
        <v>5</v>
      </c>
      <c r="O18" s="35">
        <f>AVERAGE(Table1[[#This Row],[Pitanje 1*]:[Pitanje 7*]])</f>
        <v>4.7142857142857144</v>
      </c>
      <c r="P18" s="46" t="s">
        <v>14</v>
      </c>
    </row>
    <row r="19" spans="1:16" x14ac:dyDescent="0.25">
      <c r="A19" s="23">
        <v>17</v>
      </c>
      <c r="B19" s="11" t="s">
        <v>318</v>
      </c>
      <c r="C19" s="11" t="s">
        <v>55</v>
      </c>
      <c r="D19" s="1" t="s">
        <v>73</v>
      </c>
      <c r="E19" s="1" t="s">
        <v>74</v>
      </c>
      <c r="F19" s="1" t="s">
        <v>75</v>
      </c>
      <c r="G19" s="1" t="s">
        <v>77</v>
      </c>
      <c r="H19" s="3">
        <v>5</v>
      </c>
      <c r="I19" s="4">
        <v>5</v>
      </c>
      <c r="J19" s="4">
        <v>5</v>
      </c>
      <c r="K19" s="4">
        <v>5</v>
      </c>
      <c r="L19">
        <v>5</v>
      </c>
      <c r="M19">
        <v>5</v>
      </c>
      <c r="N19">
        <v>5</v>
      </c>
      <c r="O19" s="35">
        <f>AVERAGE(Table1[[#This Row],[Pitanje 1*]:[Pitanje 7*]])</f>
        <v>5</v>
      </c>
      <c r="P19" s="46" t="s">
        <v>14</v>
      </c>
    </row>
    <row r="20" spans="1:16" x14ac:dyDescent="0.25">
      <c r="A20" s="23">
        <v>18</v>
      </c>
      <c r="B20" s="11" t="s">
        <v>318</v>
      </c>
      <c r="C20" s="11" t="s">
        <v>55</v>
      </c>
      <c r="D20" s="1" t="s">
        <v>78</v>
      </c>
      <c r="E20" s="1" t="s">
        <v>74</v>
      </c>
      <c r="F20" s="1" t="s">
        <v>75</v>
      </c>
      <c r="G20" s="1" t="s">
        <v>79</v>
      </c>
      <c r="H20" s="3">
        <v>5</v>
      </c>
      <c r="I20" s="4">
        <v>4</v>
      </c>
      <c r="J20" s="4">
        <v>4</v>
      </c>
      <c r="K20" s="4">
        <v>4</v>
      </c>
      <c r="L20">
        <v>4</v>
      </c>
      <c r="M20">
        <v>5</v>
      </c>
      <c r="N20">
        <v>4</v>
      </c>
      <c r="O20" s="35">
        <f>AVERAGE(Table1[[#This Row],[Pitanje 1*]:[Pitanje 7*]])</f>
        <v>4.2857142857142856</v>
      </c>
      <c r="P20" s="46" t="s">
        <v>14</v>
      </c>
    </row>
    <row r="21" spans="1:16" x14ac:dyDescent="0.25">
      <c r="A21" s="23">
        <v>19</v>
      </c>
      <c r="B21" s="13" t="s">
        <v>318</v>
      </c>
      <c r="C21" s="13" t="s">
        <v>67</v>
      </c>
      <c r="D21" s="1" t="s">
        <v>80</v>
      </c>
      <c r="E21" s="1" t="s">
        <v>81</v>
      </c>
      <c r="F21" s="1" t="s">
        <v>82</v>
      </c>
      <c r="G21" s="1" t="s">
        <v>83</v>
      </c>
      <c r="H21" s="3">
        <v>5</v>
      </c>
      <c r="I21" s="4">
        <v>5</v>
      </c>
      <c r="J21" s="4">
        <v>5</v>
      </c>
      <c r="K21" s="4">
        <v>5</v>
      </c>
      <c r="L21">
        <v>5</v>
      </c>
      <c r="M21">
        <v>5</v>
      </c>
      <c r="N21">
        <v>4</v>
      </c>
      <c r="O21" s="35">
        <f>AVERAGE(Table1[[#This Row],[Pitanje 1*]:[Pitanje 7*]])</f>
        <v>4.8571428571428568</v>
      </c>
      <c r="P21" s="46" t="s">
        <v>14</v>
      </c>
    </row>
    <row r="22" spans="1:16" x14ac:dyDescent="0.25">
      <c r="A22" s="23">
        <v>20</v>
      </c>
      <c r="B22" s="19" t="s">
        <v>319</v>
      </c>
      <c r="C22" s="19" t="s">
        <v>34</v>
      </c>
      <c r="D22" s="1" t="s">
        <v>78</v>
      </c>
      <c r="E22" s="1" t="s">
        <v>85</v>
      </c>
      <c r="F22" s="1" t="s">
        <v>86</v>
      </c>
      <c r="G22" s="1" t="s">
        <v>87</v>
      </c>
      <c r="H22" s="3">
        <v>5</v>
      </c>
      <c r="I22" s="4">
        <v>5</v>
      </c>
      <c r="J22" s="4">
        <v>5</v>
      </c>
      <c r="K22" s="4">
        <v>5</v>
      </c>
      <c r="L22">
        <v>5</v>
      </c>
      <c r="M22">
        <v>5</v>
      </c>
      <c r="N22">
        <v>5</v>
      </c>
      <c r="O22" s="35">
        <f>AVERAGE(Table1[[#This Row],[Pitanje 1*]:[Pitanje 7*]])</f>
        <v>5</v>
      </c>
      <c r="P22" s="46" t="s">
        <v>14</v>
      </c>
    </row>
    <row r="23" spans="1:16" x14ac:dyDescent="0.25">
      <c r="A23" s="23">
        <v>21</v>
      </c>
      <c r="B23" s="15" t="s">
        <v>318</v>
      </c>
      <c r="C23" s="15" t="s">
        <v>20</v>
      </c>
      <c r="D23" s="1" t="s">
        <v>88</v>
      </c>
      <c r="E23" s="1" t="s">
        <v>89</v>
      </c>
      <c r="F23" s="1" t="s">
        <v>90</v>
      </c>
      <c r="G23" s="1" t="s">
        <v>91</v>
      </c>
      <c r="H23" s="3">
        <v>5</v>
      </c>
      <c r="I23" s="4">
        <v>5</v>
      </c>
      <c r="J23" s="4">
        <v>5</v>
      </c>
      <c r="K23" s="4">
        <v>5</v>
      </c>
      <c r="L23">
        <v>5</v>
      </c>
      <c r="M23">
        <v>5</v>
      </c>
      <c r="N23">
        <v>5</v>
      </c>
      <c r="O23" s="35">
        <f>AVERAGE(Table1[[#This Row],[Pitanje 1*]:[Pitanje 7*]])</f>
        <v>5</v>
      </c>
      <c r="P23" s="46" t="s">
        <v>19</v>
      </c>
    </row>
    <row r="24" spans="1:16" x14ac:dyDescent="0.25">
      <c r="A24" s="23">
        <v>22</v>
      </c>
      <c r="B24" s="29" t="s">
        <v>318</v>
      </c>
      <c r="C24" s="29" t="s">
        <v>92</v>
      </c>
      <c r="D24" s="1" t="s">
        <v>80</v>
      </c>
      <c r="E24" s="1" t="s">
        <v>81</v>
      </c>
      <c r="F24" s="1" t="s">
        <v>93</v>
      </c>
      <c r="G24" s="1" t="s">
        <v>94</v>
      </c>
      <c r="H24" s="3">
        <v>5</v>
      </c>
      <c r="I24" s="4">
        <v>5</v>
      </c>
      <c r="J24" s="4">
        <v>5</v>
      </c>
      <c r="K24" s="4">
        <v>5</v>
      </c>
      <c r="L24">
        <v>5</v>
      </c>
      <c r="M24">
        <v>5</v>
      </c>
      <c r="N24">
        <v>5</v>
      </c>
      <c r="O24" s="35">
        <f>AVERAGE(Table1[[#This Row],[Pitanje 1*]:[Pitanje 7*]])</f>
        <v>5</v>
      </c>
      <c r="P24" s="46" t="s">
        <v>19</v>
      </c>
    </row>
    <row r="25" spans="1:16" x14ac:dyDescent="0.25">
      <c r="A25" s="23">
        <v>23</v>
      </c>
      <c r="B25" s="12" t="s">
        <v>319</v>
      </c>
      <c r="C25" s="12" t="s">
        <v>34</v>
      </c>
      <c r="D25" s="1" t="s">
        <v>95</v>
      </c>
      <c r="E25" s="1" t="s">
        <v>96</v>
      </c>
      <c r="F25" s="1" t="s">
        <v>97</v>
      </c>
      <c r="G25" s="1" t="s">
        <v>98</v>
      </c>
      <c r="H25" s="3">
        <v>5</v>
      </c>
      <c r="I25" s="4">
        <v>5</v>
      </c>
      <c r="J25" s="4">
        <v>5</v>
      </c>
      <c r="K25" s="4">
        <v>5</v>
      </c>
      <c r="L25">
        <v>5</v>
      </c>
      <c r="M25">
        <v>5</v>
      </c>
      <c r="N25">
        <v>5</v>
      </c>
      <c r="O25" s="35">
        <f>AVERAGE(Table1[[#This Row],[Pitanje 1*]:[Pitanje 7*]])</f>
        <v>5</v>
      </c>
      <c r="P25" s="46" t="s">
        <v>14</v>
      </c>
    </row>
    <row r="26" spans="1:16" x14ac:dyDescent="0.25">
      <c r="A26" s="23">
        <v>24</v>
      </c>
      <c r="B26" s="20" t="s">
        <v>319</v>
      </c>
      <c r="C26" s="20" t="s">
        <v>55</v>
      </c>
      <c r="D26" s="1" t="s">
        <v>99</v>
      </c>
      <c r="E26" s="1" t="s">
        <v>100</v>
      </c>
      <c r="F26" s="1" t="s">
        <v>101</v>
      </c>
      <c r="G26" s="1" t="s">
        <v>102</v>
      </c>
      <c r="H26" s="3">
        <v>5</v>
      </c>
      <c r="I26" s="4">
        <v>3</v>
      </c>
      <c r="J26" s="4">
        <v>4</v>
      </c>
      <c r="K26" s="4">
        <v>2</v>
      </c>
      <c r="L26">
        <v>4</v>
      </c>
      <c r="M26">
        <v>5</v>
      </c>
      <c r="N26">
        <v>1</v>
      </c>
      <c r="O26" s="35">
        <f>AVERAGE(Table1[[#This Row],[Pitanje 1*]:[Pitanje 7*]])</f>
        <v>3.4285714285714284</v>
      </c>
      <c r="P26" s="46" t="s">
        <v>19</v>
      </c>
    </row>
    <row r="27" spans="1:16" x14ac:dyDescent="0.25">
      <c r="A27" s="23">
        <v>25</v>
      </c>
      <c r="B27" s="24" t="s">
        <v>319</v>
      </c>
      <c r="C27" s="24" t="s">
        <v>103</v>
      </c>
      <c r="D27" s="1" t="s">
        <v>104</v>
      </c>
      <c r="E27" s="1" t="s">
        <v>105</v>
      </c>
      <c r="F27" s="1" t="s">
        <v>106</v>
      </c>
      <c r="G27" s="1" t="s">
        <v>87</v>
      </c>
      <c r="H27" s="3">
        <v>5</v>
      </c>
      <c r="I27" s="4">
        <v>4</v>
      </c>
      <c r="J27" s="4">
        <v>5</v>
      </c>
      <c r="K27" s="4">
        <v>5</v>
      </c>
      <c r="L27">
        <v>5</v>
      </c>
      <c r="M27">
        <v>5</v>
      </c>
      <c r="N27">
        <v>5</v>
      </c>
      <c r="O27" s="35">
        <f>AVERAGE(Table1[[#This Row],[Pitanje 1*]:[Pitanje 7*]])</f>
        <v>4.8571428571428568</v>
      </c>
      <c r="P27" s="46" t="s">
        <v>14</v>
      </c>
    </row>
    <row r="28" spans="1:16" x14ac:dyDescent="0.25">
      <c r="A28" s="23">
        <v>26</v>
      </c>
      <c r="B28" s="1" t="s">
        <v>318</v>
      </c>
      <c r="C28" s="1" t="s">
        <v>108</v>
      </c>
      <c r="D28" s="1" t="s">
        <v>109</v>
      </c>
      <c r="E28" s="1" t="s">
        <v>110</v>
      </c>
      <c r="F28" s="1" t="s">
        <v>111</v>
      </c>
      <c r="G28" s="1" t="s">
        <v>112</v>
      </c>
      <c r="H28" s="3">
        <v>5</v>
      </c>
      <c r="I28" s="4">
        <v>5</v>
      </c>
      <c r="J28" s="4">
        <v>5</v>
      </c>
      <c r="K28" s="4">
        <v>5</v>
      </c>
      <c r="L28">
        <v>5</v>
      </c>
      <c r="M28">
        <v>5</v>
      </c>
      <c r="N28">
        <v>5</v>
      </c>
      <c r="O28" s="35">
        <f>AVERAGE(Table1[[#This Row],[Pitanje 1*]:[Pitanje 7*]])</f>
        <v>5</v>
      </c>
      <c r="P28" s="46" t="s">
        <v>14</v>
      </c>
    </row>
    <row r="29" spans="1:16" x14ac:dyDescent="0.25">
      <c r="A29" s="23">
        <v>27</v>
      </c>
      <c r="B29" s="11" t="s">
        <v>318</v>
      </c>
      <c r="C29" s="11" t="s">
        <v>55</v>
      </c>
      <c r="D29" s="1" t="s">
        <v>113</v>
      </c>
      <c r="E29" s="1" t="s">
        <v>114</v>
      </c>
      <c r="F29" s="1" t="s">
        <v>115</v>
      </c>
      <c r="G29" s="1" t="s">
        <v>59</v>
      </c>
      <c r="H29" s="3">
        <v>5</v>
      </c>
      <c r="I29" s="4">
        <v>5</v>
      </c>
      <c r="J29" s="4">
        <v>5</v>
      </c>
      <c r="K29" s="4">
        <v>5</v>
      </c>
      <c r="L29">
        <v>5</v>
      </c>
      <c r="M29">
        <v>5</v>
      </c>
      <c r="N29">
        <v>5</v>
      </c>
      <c r="O29" s="35">
        <f>AVERAGE(Table1[[#This Row],[Pitanje 1*]:[Pitanje 7*]])</f>
        <v>5</v>
      </c>
      <c r="P29" s="46" t="s">
        <v>19</v>
      </c>
    </row>
    <row r="30" spans="1:16" x14ac:dyDescent="0.25">
      <c r="A30" s="23">
        <v>28</v>
      </c>
      <c r="B30" s="17" t="s">
        <v>319</v>
      </c>
      <c r="C30" s="17" t="s">
        <v>67</v>
      </c>
      <c r="D30" s="1" t="s">
        <v>116</v>
      </c>
      <c r="E30" s="1" t="s">
        <v>117</v>
      </c>
      <c r="F30" s="1" t="s">
        <v>118</v>
      </c>
      <c r="G30" s="1" t="s">
        <v>119</v>
      </c>
      <c r="H30" s="3">
        <v>4</v>
      </c>
      <c r="I30" s="4">
        <v>5</v>
      </c>
      <c r="J30" s="4">
        <v>5</v>
      </c>
      <c r="K30" s="4">
        <v>5</v>
      </c>
      <c r="L30">
        <v>5</v>
      </c>
      <c r="M30">
        <v>5</v>
      </c>
      <c r="N30">
        <v>5</v>
      </c>
      <c r="O30" s="35">
        <f>AVERAGE(Table1[[#This Row],[Pitanje 1*]:[Pitanje 7*]])</f>
        <v>4.8571428571428568</v>
      </c>
      <c r="P30" s="46" t="s">
        <v>14</v>
      </c>
    </row>
    <row r="31" spans="1:16" x14ac:dyDescent="0.25">
      <c r="A31" s="23">
        <v>29</v>
      </c>
      <c r="B31" s="18" t="s">
        <v>319</v>
      </c>
      <c r="C31" s="18" t="s">
        <v>9</v>
      </c>
      <c r="D31" s="1" t="s">
        <v>120</v>
      </c>
      <c r="E31" s="1" t="s">
        <v>121</v>
      </c>
      <c r="F31" s="1" t="s">
        <v>122</v>
      </c>
      <c r="G31" s="1" t="s">
        <v>123</v>
      </c>
      <c r="H31" s="3">
        <v>5</v>
      </c>
      <c r="I31" s="4">
        <v>5</v>
      </c>
      <c r="J31" s="4">
        <v>5</v>
      </c>
      <c r="K31" s="4">
        <v>5</v>
      </c>
      <c r="L31">
        <v>5</v>
      </c>
      <c r="M31">
        <v>5</v>
      </c>
      <c r="N31">
        <v>5</v>
      </c>
      <c r="O31" s="35">
        <f>AVERAGE(Table1[[#This Row],[Pitanje 1*]:[Pitanje 7*]])</f>
        <v>5</v>
      </c>
      <c r="P31" s="46" t="s">
        <v>14</v>
      </c>
    </row>
    <row r="32" spans="1:16" x14ac:dyDescent="0.25">
      <c r="A32" s="23">
        <v>30</v>
      </c>
      <c r="B32" s="11" t="s">
        <v>318</v>
      </c>
      <c r="C32" s="11" t="s">
        <v>125</v>
      </c>
      <c r="D32" s="1" t="s">
        <v>126</v>
      </c>
      <c r="E32" s="1" t="s">
        <v>127</v>
      </c>
      <c r="F32" s="1" t="s">
        <v>128</v>
      </c>
      <c r="G32" s="1" t="s">
        <v>129</v>
      </c>
      <c r="H32" s="3">
        <v>3</v>
      </c>
      <c r="I32" s="4">
        <v>5</v>
      </c>
      <c r="J32" s="4">
        <v>5</v>
      </c>
      <c r="K32" s="4">
        <v>5</v>
      </c>
      <c r="L32">
        <v>5</v>
      </c>
      <c r="M32">
        <v>5</v>
      </c>
      <c r="N32">
        <v>5</v>
      </c>
      <c r="O32" s="35">
        <f>AVERAGE(Table1[[#This Row],[Pitanje 1*]:[Pitanje 7*]])</f>
        <v>4.7142857142857144</v>
      </c>
      <c r="P32" s="46" t="s">
        <v>14</v>
      </c>
    </row>
    <row r="33" spans="1:16" x14ac:dyDescent="0.25">
      <c r="A33" s="23">
        <v>31</v>
      </c>
      <c r="B33" s="14" t="s">
        <v>318</v>
      </c>
      <c r="C33" s="14" t="s">
        <v>34</v>
      </c>
      <c r="D33" s="1" t="s">
        <v>130</v>
      </c>
      <c r="E33" s="1" t="s">
        <v>131</v>
      </c>
      <c r="F33" s="1" t="s">
        <v>33</v>
      </c>
      <c r="G33" s="1" t="s">
        <v>132</v>
      </c>
      <c r="H33" s="3">
        <v>5</v>
      </c>
      <c r="I33" s="4">
        <v>5</v>
      </c>
      <c r="J33" s="4">
        <v>5</v>
      </c>
      <c r="K33" s="4">
        <v>5</v>
      </c>
      <c r="L33">
        <v>5</v>
      </c>
      <c r="M33">
        <v>5</v>
      </c>
      <c r="N33">
        <v>5</v>
      </c>
      <c r="O33" s="35">
        <f>AVERAGE(Table1[[#This Row],[Pitanje 1*]:[Pitanje 7*]])</f>
        <v>5</v>
      </c>
      <c r="P33" s="46" t="s">
        <v>14</v>
      </c>
    </row>
    <row r="34" spans="1:16" x14ac:dyDescent="0.25">
      <c r="A34" s="23">
        <v>32</v>
      </c>
      <c r="B34" s="30" t="s">
        <v>318</v>
      </c>
      <c r="C34" s="30" t="s">
        <v>133</v>
      </c>
      <c r="D34" s="1" t="s">
        <v>134</v>
      </c>
      <c r="E34" s="1" t="s">
        <v>27</v>
      </c>
      <c r="F34" s="1" t="s">
        <v>135</v>
      </c>
      <c r="G34" s="1" t="s">
        <v>29</v>
      </c>
      <c r="H34" s="3">
        <v>5</v>
      </c>
      <c r="I34" s="4">
        <v>5</v>
      </c>
      <c r="J34" s="4">
        <v>5</v>
      </c>
      <c r="K34" s="4">
        <v>5</v>
      </c>
      <c r="L34">
        <v>5</v>
      </c>
      <c r="M34">
        <v>5</v>
      </c>
      <c r="N34">
        <v>5</v>
      </c>
      <c r="O34" s="35">
        <f>AVERAGE(Table1[[#This Row],[Pitanje 1*]:[Pitanje 7*]])</f>
        <v>5</v>
      </c>
      <c r="P34" s="46" t="s">
        <v>14</v>
      </c>
    </row>
    <row r="35" spans="1:16" x14ac:dyDescent="0.25">
      <c r="A35" s="23">
        <v>33</v>
      </c>
      <c r="B35" s="15" t="s">
        <v>318</v>
      </c>
      <c r="C35" s="15" t="s">
        <v>136</v>
      </c>
      <c r="D35" s="1" t="s">
        <v>31</v>
      </c>
      <c r="E35" s="1" t="s">
        <v>32</v>
      </c>
      <c r="F35" s="1" t="s">
        <v>137</v>
      </c>
      <c r="G35" s="1" t="s">
        <v>24</v>
      </c>
      <c r="H35" s="3">
        <v>5</v>
      </c>
      <c r="I35" s="4">
        <v>5</v>
      </c>
      <c r="J35" s="4">
        <v>5</v>
      </c>
      <c r="K35" s="4">
        <v>5</v>
      </c>
      <c r="L35">
        <v>5</v>
      </c>
      <c r="M35">
        <v>5</v>
      </c>
      <c r="N35">
        <v>5</v>
      </c>
      <c r="O35" s="35">
        <f>AVERAGE(Table1[[#This Row],[Pitanje 1*]:[Pitanje 7*]])</f>
        <v>5</v>
      </c>
      <c r="P35" s="46" t="s">
        <v>14</v>
      </c>
    </row>
    <row r="36" spans="1:16" x14ac:dyDescent="0.25">
      <c r="A36" s="23">
        <v>34</v>
      </c>
      <c r="B36" s="19" t="s">
        <v>319</v>
      </c>
      <c r="C36" s="19" t="s">
        <v>20</v>
      </c>
      <c r="D36" s="1" t="s">
        <v>138</v>
      </c>
      <c r="E36" s="1" t="s">
        <v>139</v>
      </c>
      <c r="F36" s="1" t="s">
        <v>33</v>
      </c>
      <c r="G36" s="1" t="s">
        <v>132</v>
      </c>
      <c r="H36" s="3">
        <v>5</v>
      </c>
      <c r="I36" s="4">
        <v>5</v>
      </c>
      <c r="J36" s="4">
        <v>5</v>
      </c>
      <c r="K36" s="4">
        <v>5</v>
      </c>
      <c r="L36">
        <v>5</v>
      </c>
      <c r="M36">
        <v>5</v>
      </c>
      <c r="N36">
        <v>5</v>
      </c>
      <c r="O36" s="35">
        <f>AVERAGE(Table1[[#This Row],[Pitanje 1*]:[Pitanje 7*]])</f>
        <v>5</v>
      </c>
      <c r="P36" s="46" t="s">
        <v>19</v>
      </c>
    </row>
    <row r="37" spans="1:16" x14ac:dyDescent="0.25">
      <c r="A37" s="23">
        <v>35</v>
      </c>
      <c r="B37" s="15" t="s">
        <v>318</v>
      </c>
      <c r="C37" s="15" t="s">
        <v>20</v>
      </c>
      <c r="D37" s="1" t="s">
        <v>140</v>
      </c>
      <c r="E37" s="1" t="s">
        <v>141</v>
      </c>
      <c r="F37" s="1" t="s">
        <v>142</v>
      </c>
      <c r="G37" s="1" t="s">
        <v>91</v>
      </c>
      <c r="H37" s="3">
        <v>4</v>
      </c>
      <c r="I37" s="4">
        <v>5</v>
      </c>
      <c r="J37" s="4">
        <v>5</v>
      </c>
      <c r="K37" s="4">
        <v>5</v>
      </c>
      <c r="L37">
        <v>5</v>
      </c>
      <c r="M37">
        <v>5</v>
      </c>
      <c r="N37">
        <v>5</v>
      </c>
      <c r="O37" s="35">
        <f>AVERAGE(Table1[[#This Row],[Pitanje 1*]:[Pitanje 7*]])</f>
        <v>4.8571428571428568</v>
      </c>
      <c r="P37" s="46" t="s">
        <v>14</v>
      </c>
    </row>
    <row r="38" spans="1:16" x14ac:dyDescent="0.25">
      <c r="A38" s="23">
        <v>36</v>
      </c>
      <c r="B38" s="13" t="s">
        <v>318</v>
      </c>
      <c r="C38" s="13" t="s">
        <v>67</v>
      </c>
      <c r="D38" s="1" t="s">
        <v>143</v>
      </c>
      <c r="E38" s="1" t="s">
        <v>52</v>
      </c>
      <c r="F38" s="1" t="s">
        <v>144</v>
      </c>
      <c r="G38" s="1" t="s">
        <v>145</v>
      </c>
      <c r="H38" s="3">
        <v>5</v>
      </c>
      <c r="I38" s="4">
        <v>5</v>
      </c>
      <c r="J38" s="4">
        <v>5</v>
      </c>
      <c r="K38" s="4">
        <v>5</v>
      </c>
      <c r="L38">
        <v>5</v>
      </c>
      <c r="M38">
        <v>5</v>
      </c>
      <c r="N38">
        <v>5</v>
      </c>
      <c r="O38" s="35">
        <f>AVERAGE(Table1[[#This Row],[Pitanje 1*]:[Pitanje 7*]])</f>
        <v>5</v>
      </c>
      <c r="P38" s="46" t="s">
        <v>19</v>
      </c>
    </row>
    <row r="39" spans="1:16" x14ac:dyDescent="0.25">
      <c r="A39" s="23">
        <v>37</v>
      </c>
      <c r="B39" s="15" t="s">
        <v>318</v>
      </c>
      <c r="C39" s="15" t="s">
        <v>20</v>
      </c>
      <c r="D39" s="1" t="s">
        <v>147</v>
      </c>
      <c r="E39" s="1" t="s">
        <v>148</v>
      </c>
      <c r="F39" s="1" t="s">
        <v>33</v>
      </c>
      <c r="G39" s="1" t="s">
        <v>149</v>
      </c>
      <c r="H39" s="3">
        <v>4</v>
      </c>
      <c r="I39" s="4">
        <v>4</v>
      </c>
      <c r="J39" s="4">
        <v>5</v>
      </c>
      <c r="K39" s="4">
        <v>5</v>
      </c>
      <c r="L39">
        <v>5</v>
      </c>
      <c r="M39">
        <v>5</v>
      </c>
      <c r="N39">
        <v>4</v>
      </c>
      <c r="O39" s="35">
        <f>AVERAGE(Table1[[#This Row],[Pitanje 1*]:[Pitanje 7*]])</f>
        <v>4.5714285714285712</v>
      </c>
      <c r="P39" s="46" t="s">
        <v>14</v>
      </c>
    </row>
    <row r="40" spans="1:16" x14ac:dyDescent="0.25">
      <c r="A40" s="23">
        <v>38</v>
      </c>
      <c r="B40" s="11" t="s">
        <v>318</v>
      </c>
      <c r="C40" s="11" t="s">
        <v>55</v>
      </c>
      <c r="D40" s="1" t="s">
        <v>150</v>
      </c>
      <c r="E40" s="1" t="s">
        <v>151</v>
      </c>
      <c r="F40" s="1" t="s">
        <v>152</v>
      </c>
      <c r="G40" s="1" t="s">
        <v>153</v>
      </c>
      <c r="H40" s="3">
        <v>5</v>
      </c>
      <c r="I40" s="4">
        <v>5</v>
      </c>
      <c r="J40" s="4">
        <v>5</v>
      </c>
      <c r="K40" s="4">
        <v>5</v>
      </c>
      <c r="L40">
        <v>5</v>
      </c>
      <c r="M40">
        <v>5</v>
      </c>
      <c r="N40">
        <v>5</v>
      </c>
      <c r="O40" s="35">
        <f>AVERAGE(Table1[[#This Row],[Pitanje 1*]:[Pitanje 7*]])</f>
        <v>5</v>
      </c>
      <c r="P40" s="46" t="s">
        <v>14</v>
      </c>
    </row>
    <row r="41" spans="1:16" x14ac:dyDescent="0.25">
      <c r="A41" s="23">
        <v>39</v>
      </c>
      <c r="B41" s="1" t="s">
        <v>319</v>
      </c>
      <c r="C41" s="1" t="s">
        <v>34</v>
      </c>
      <c r="D41" s="1" t="s">
        <v>154</v>
      </c>
      <c r="E41" s="1" t="s">
        <v>155</v>
      </c>
      <c r="F41" s="1" t="s">
        <v>156</v>
      </c>
      <c r="G41" s="1" t="s">
        <v>66</v>
      </c>
      <c r="H41" s="3">
        <v>2</v>
      </c>
      <c r="I41" s="4">
        <v>3</v>
      </c>
      <c r="J41" s="4">
        <v>1</v>
      </c>
      <c r="K41" s="4">
        <v>3</v>
      </c>
      <c r="L41">
        <v>1</v>
      </c>
      <c r="M41">
        <v>5</v>
      </c>
      <c r="N41">
        <v>1</v>
      </c>
      <c r="O41" s="35">
        <f>AVERAGE(Table1[[#This Row],[Pitanje 1*]:[Pitanje 7*]])</f>
        <v>2.2857142857142856</v>
      </c>
      <c r="P41" s="46" t="s">
        <v>14</v>
      </c>
    </row>
    <row r="42" spans="1:16" x14ac:dyDescent="0.25">
      <c r="A42" s="23">
        <v>40</v>
      </c>
      <c r="B42" s="15" t="s">
        <v>318</v>
      </c>
      <c r="C42" s="15" t="s">
        <v>20</v>
      </c>
      <c r="D42" s="1" t="s">
        <v>157</v>
      </c>
      <c r="E42" s="1" t="s">
        <v>158</v>
      </c>
      <c r="F42" s="1" t="s">
        <v>159</v>
      </c>
      <c r="G42" s="1" t="s">
        <v>160</v>
      </c>
      <c r="H42" s="3">
        <v>5</v>
      </c>
      <c r="I42" s="4">
        <v>5</v>
      </c>
      <c r="J42" s="4">
        <v>5</v>
      </c>
      <c r="K42" s="4">
        <v>5</v>
      </c>
      <c r="L42">
        <v>5</v>
      </c>
      <c r="M42">
        <v>5</v>
      </c>
      <c r="N42">
        <v>5</v>
      </c>
      <c r="O42" s="35">
        <f>AVERAGE(Table1[[#This Row],[Pitanje 1*]:[Pitanje 7*]])</f>
        <v>5</v>
      </c>
      <c r="P42" s="46" t="s">
        <v>14</v>
      </c>
    </row>
    <row r="43" spans="1:16" x14ac:dyDescent="0.25">
      <c r="A43" s="23">
        <v>41</v>
      </c>
      <c r="B43" s="16" t="s">
        <v>320</v>
      </c>
      <c r="C43" s="16" t="s">
        <v>161</v>
      </c>
      <c r="D43" s="1" t="s">
        <v>162</v>
      </c>
      <c r="E43" s="1" t="s">
        <v>163</v>
      </c>
      <c r="F43" s="1" t="s">
        <v>164</v>
      </c>
      <c r="G43" s="1" t="s">
        <v>94</v>
      </c>
      <c r="H43" s="3">
        <v>1</v>
      </c>
      <c r="I43" s="4">
        <v>3</v>
      </c>
      <c r="J43" s="4">
        <v>2</v>
      </c>
      <c r="K43" s="4">
        <v>1</v>
      </c>
      <c r="L43">
        <v>1</v>
      </c>
      <c r="M43">
        <v>1</v>
      </c>
      <c r="N43">
        <v>3</v>
      </c>
      <c r="O43" s="35">
        <f>AVERAGE(Table1[[#This Row],[Pitanje 1*]:[Pitanje 7*]])</f>
        <v>1.7142857142857142</v>
      </c>
      <c r="P43" s="46" t="s">
        <v>14</v>
      </c>
    </row>
    <row r="44" spans="1:16" x14ac:dyDescent="0.25">
      <c r="A44" s="23">
        <v>42</v>
      </c>
      <c r="B44" s="16" t="s">
        <v>320</v>
      </c>
      <c r="C44" s="16" t="s">
        <v>161</v>
      </c>
      <c r="D44" s="1" t="s">
        <v>165</v>
      </c>
      <c r="E44" s="1" t="s">
        <v>166</v>
      </c>
      <c r="F44" s="1" t="s">
        <v>167</v>
      </c>
      <c r="G44" s="1" t="s">
        <v>72</v>
      </c>
      <c r="H44" s="3">
        <v>4</v>
      </c>
      <c r="I44" s="4">
        <v>5</v>
      </c>
      <c r="J44" s="4">
        <v>4</v>
      </c>
      <c r="K44" s="4">
        <v>5</v>
      </c>
      <c r="L44">
        <v>3</v>
      </c>
      <c r="M44">
        <v>5</v>
      </c>
      <c r="N44">
        <v>4</v>
      </c>
      <c r="O44" s="35">
        <f>AVERAGE(Table1[[#This Row],[Pitanje 1*]:[Pitanje 7*]])</f>
        <v>4.2857142857142856</v>
      </c>
      <c r="P44" s="46" t="s">
        <v>14</v>
      </c>
    </row>
    <row r="45" spans="1:16" x14ac:dyDescent="0.25">
      <c r="A45" s="23">
        <v>43</v>
      </c>
      <c r="B45" s="24" t="s">
        <v>319</v>
      </c>
      <c r="C45" s="24" t="s">
        <v>103</v>
      </c>
      <c r="D45" s="1" t="s">
        <v>169</v>
      </c>
      <c r="E45" s="1" t="s">
        <v>170</v>
      </c>
      <c r="F45" s="1" t="s">
        <v>33</v>
      </c>
      <c r="G45" s="1" t="s">
        <v>132</v>
      </c>
      <c r="H45" s="3">
        <v>5</v>
      </c>
      <c r="I45" s="4">
        <v>5</v>
      </c>
      <c r="J45" s="4">
        <v>5</v>
      </c>
      <c r="K45" s="4">
        <v>5</v>
      </c>
      <c r="L45">
        <v>5</v>
      </c>
      <c r="M45">
        <v>5</v>
      </c>
      <c r="N45">
        <v>5</v>
      </c>
      <c r="O45" s="35">
        <f>AVERAGE(Table1[[#This Row],[Pitanje 1*]:[Pitanje 7*]])</f>
        <v>5</v>
      </c>
      <c r="P45" s="46" t="s">
        <v>19</v>
      </c>
    </row>
    <row r="46" spans="1:16" x14ac:dyDescent="0.25">
      <c r="A46" s="23">
        <v>44</v>
      </c>
      <c r="B46" s="16" t="s">
        <v>320</v>
      </c>
      <c r="C46" s="16" t="s">
        <v>161</v>
      </c>
      <c r="D46" s="1" t="s">
        <v>51</v>
      </c>
      <c r="E46" s="1" t="s">
        <v>171</v>
      </c>
      <c r="F46" s="1" t="s">
        <v>172</v>
      </c>
      <c r="G46" s="1" t="s">
        <v>173</v>
      </c>
      <c r="H46" s="3">
        <v>5</v>
      </c>
      <c r="I46" s="4">
        <v>5</v>
      </c>
      <c r="J46" s="4">
        <v>5</v>
      </c>
      <c r="K46" s="4">
        <v>5</v>
      </c>
      <c r="L46">
        <v>5</v>
      </c>
      <c r="M46">
        <v>5</v>
      </c>
      <c r="N46">
        <v>5</v>
      </c>
      <c r="O46" s="35">
        <f>AVERAGE(Table1[[#This Row],[Pitanje 1*]:[Pitanje 7*]])</f>
        <v>5</v>
      </c>
      <c r="P46" s="46" t="s">
        <v>14</v>
      </c>
    </row>
    <row r="47" spans="1:16" x14ac:dyDescent="0.25">
      <c r="A47" s="23">
        <v>45</v>
      </c>
      <c r="B47" s="1" t="s">
        <v>321</v>
      </c>
      <c r="C47" s="1" t="s">
        <v>174</v>
      </c>
      <c r="D47" s="1" t="s">
        <v>175</v>
      </c>
      <c r="E47" s="1" t="s">
        <v>176</v>
      </c>
      <c r="F47" s="1" t="s">
        <v>177</v>
      </c>
      <c r="G47" s="1" t="s">
        <v>18</v>
      </c>
      <c r="H47" s="3">
        <v>3</v>
      </c>
      <c r="I47" s="4">
        <v>5</v>
      </c>
      <c r="J47" s="4">
        <v>4</v>
      </c>
      <c r="K47" s="4">
        <v>4</v>
      </c>
      <c r="L47">
        <v>4</v>
      </c>
      <c r="M47">
        <v>5</v>
      </c>
      <c r="N47">
        <v>4</v>
      </c>
      <c r="O47" s="35">
        <f>AVERAGE(Table1[[#This Row],[Pitanje 1*]:[Pitanje 7*]])</f>
        <v>4.1428571428571432</v>
      </c>
      <c r="P47" s="46" t="s">
        <v>14</v>
      </c>
    </row>
    <row r="48" spans="1:16" x14ac:dyDescent="0.25">
      <c r="A48" s="23">
        <v>46</v>
      </c>
      <c r="B48" s="11" t="s">
        <v>318</v>
      </c>
      <c r="C48" s="11" t="s">
        <v>55</v>
      </c>
      <c r="D48" s="1" t="s">
        <v>178</v>
      </c>
      <c r="E48" s="1" t="s">
        <v>179</v>
      </c>
      <c r="F48" s="1" t="s">
        <v>180</v>
      </c>
      <c r="G48" s="1" t="s">
        <v>129</v>
      </c>
      <c r="H48" s="3">
        <v>3</v>
      </c>
      <c r="I48" s="4">
        <v>4</v>
      </c>
      <c r="J48" s="4">
        <v>5</v>
      </c>
      <c r="K48" s="4">
        <v>5</v>
      </c>
      <c r="L48">
        <v>5</v>
      </c>
      <c r="M48">
        <v>4</v>
      </c>
      <c r="N48">
        <v>5</v>
      </c>
      <c r="O48" s="35">
        <f>AVERAGE(Table1[[#This Row],[Pitanje 1*]:[Pitanje 7*]])</f>
        <v>4.4285714285714288</v>
      </c>
      <c r="P48" s="46" t="s">
        <v>14</v>
      </c>
    </row>
    <row r="49" spans="1:16" x14ac:dyDescent="0.25">
      <c r="A49" s="23">
        <v>47</v>
      </c>
      <c r="B49" s="12" t="s">
        <v>319</v>
      </c>
      <c r="C49" s="12" t="s">
        <v>34</v>
      </c>
      <c r="D49" s="1" t="s">
        <v>181</v>
      </c>
      <c r="E49" s="1" t="s">
        <v>182</v>
      </c>
      <c r="F49" s="1" t="s">
        <v>17</v>
      </c>
      <c r="G49" s="1" t="s">
        <v>66</v>
      </c>
      <c r="H49" s="3">
        <v>5</v>
      </c>
      <c r="I49" s="4">
        <v>5</v>
      </c>
      <c r="J49" s="4">
        <v>5</v>
      </c>
      <c r="K49" s="4">
        <v>5</v>
      </c>
      <c r="L49">
        <v>5</v>
      </c>
      <c r="M49">
        <v>5</v>
      </c>
      <c r="N49">
        <v>5</v>
      </c>
      <c r="O49" s="35">
        <f>AVERAGE(Table1[[#This Row],[Pitanje 1*]:[Pitanje 7*]])</f>
        <v>5</v>
      </c>
      <c r="P49" s="46" t="s">
        <v>14</v>
      </c>
    </row>
    <row r="50" spans="1:16" x14ac:dyDescent="0.25">
      <c r="A50" s="23">
        <v>48</v>
      </c>
      <c r="B50" s="20" t="s">
        <v>319</v>
      </c>
      <c r="C50" s="20" t="s">
        <v>55</v>
      </c>
      <c r="D50" s="1" t="s">
        <v>183</v>
      </c>
      <c r="E50" s="1" t="s">
        <v>184</v>
      </c>
      <c r="F50" s="1" t="s">
        <v>185</v>
      </c>
      <c r="G50" s="1" t="s">
        <v>87</v>
      </c>
      <c r="H50" s="3">
        <v>5</v>
      </c>
      <c r="I50" s="4">
        <v>4</v>
      </c>
      <c r="J50" s="4">
        <v>4</v>
      </c>
      <c r="K50" s="4">
        <v>5</v>
      </c>
      <c r="L50">
        <v>5</v>
      </c>
      <c r="M50">
        <v>4</v>
      </c>
      <c r="N50">
        <v>4</v>
      </c>
      <c r="O50" s="35">
        <f>AVERAGE(Table1[[#This Row],[Pitanje 1*]:[Pitanje 7*]])</f>
        <v>4.4285714285714288</v>
      </c>
      <c r="P50" s="46" t="s">
        <v>19</v>
      </c>
    </row>
    <row r="51" spans="1:16" x14ac:dyDescent="0.25">
      <c r="A51" s="23">
        <v>49</v>
      </c>
      <c r="B51" s="15" t="s">
        <v>318</v>
      </c>
      <c r="C51" s="15" t="s">
        <v>20</v>
      </c>
      <c r="D51" s="1" t="s">
        <v>186</v>
      </c>
      <c r="E51" s="1" t="s">
        <v>187</v>
      </c>
      <c r="F51" s="1" t="s">
        <v>17</v>
      </c>
      <c r="G51" s="1" t="s">
        <v>91</v>
      </c>
      <c r="H51" s="3">
        <v>1</v>
      </c>
      <c r="I51" s="4">
        <v>2</v>
      </c>
      <c r="J51" s="4">
        <v>4</v>
      </c>
      <c r="K51" s="4">
        <v>4</v>
      </c>
      <c r="L51">
        <v>3</v>
      </c>
      <c r="M51">
        <v>5</v>
      </c>
      <c r="N51">
        <v>3</v>
      </c>
      <c r="O51" s="35">
        <f>AVERAGE(Table1[[#This Row],[Pitanje 1*]:[Pitanje 7*]])</f>
        <v>3.1428571428571428</v>
      </c>
      <c r="P51" s="46" t="s">
        <v>14</v>
      </c>
    </row>
    <row r="52" spans="1:16" x14ac:dyDescent="0.25">
      <c r="A52" s="23">
        <v>50</v>
      </c>
      <c r="B52" s="18" t="s">
        <v>319</v>
      </c>
      <c r="C52" s="18" t="s">
        <v>9</v>
      </c>
      <c r="D52" s="1" t="s">
        <v>188</v>
      </c>
      <c r="E52" s="1" t="s">
        <v>189</v>
      </c>
      <c r="F52" s="1" t="s">
        <v>190</v>
      </c>
      <c r="G52" s="1" t="s">
        <v>112</v>
      </c>
      <c r="H52" s="3">
        <v>5</v>
      </c>
      <c r="I52" s="4">
        <v>5</v>
      </c>
      <c r="J52" s="4">
        <v>5</v>
      </c>
      <c r="K52" s="4">
        <v>5</v>
      </c>
      <c r="L52">
        <v>5</v>
      </c>
      <c r="M52">
        <v>5</v>
      </c>
      <c r="N52">
        <v>5</v>
      </c>
      <c r="O52" s="35">
        <f>AVERAGE(Table1[[#This Row],[Pitanje 1*]:[Pitanje 7*]])</f>
        <v>5</v>
      </c>
      <c r="P52" s="46" t="s">
        <v>14</v>
      </c>
    </row>
    <row r="53" spans="1:16" x14ac:dyDescent="0.25">
      <c r="A53" s="23">
        <v>51</v>
      </c>
      <c r="B53" s="16" t="s">
        <v>320</v>
      </c>
      <c r="C53" s="16" t="s">
        <v>161</v>
      </c>
      <c r="D53" s="1" t="s">
        <v>191</v>
      </c>
      <c r="E53" s="1" t="s">
        <v>192</v>
      </c>
      <c r="F53" s="1" t="s">
        <v>193</v>
      </c>
      <c r="G53" s="1" t="s">
        <v>94</v>
      </c>
      <c r="H53" s="3">
        <v>5</v>
      </c>
      <c r="I53" s="4">
        <v>5</v>
      </c>
      <c r="J53" s="4">
        <v>5</v>
      </c>
      <c r="K53" s="4">
        <v>5</v>
      </c>
      <c r="L53">
        <v>5</v>
      </c>
      <c r="M53">
        <v>5</v>
      </c>
      <c r="N53">
        <v>5</v>
      </c>
      <c r="O53" s="35">
        <f>AVERAGE(Table1[[#This Row],[Pitanje 1*]:[Pitanje 7*]])</f>
        <v>5</v>
      </c>
      <c r="P53" s="46" t="s">
        <v>14</v>
      </c>
    </row>
    <row r="54" spans="1:16" x14ac:dyDescent="0.25">
      <c r="A54" s="23">
        <v>52</v>
      </c>
      <c r="B54" s="16" t="s">
        <v>320</v>
      </c>
      <c r="C54" s="16" t="s">
        <v>194</v>
      </c>
      <c r="D54" s="1" t="s">
        <v>44</v>
      </c>
      <c r="E54" s="1" t="s">
        <v>195</v>
      </c>
      <c r="F54" s="1" t="s">
        <v>196</v>
      </c>
      <c r="G54" s="1" t="s">
        <v>197</v>
      </c>
      <c r="H54" s="3">
        <v>5</v>
      </c>
      <c r="I54" s="4">
        <v>4</v>
      </c>
      <c r="J54" s="4">
        <v>5</v>
      </c>
      <c r="K54" s="4">
        <v>5</v>
      </c>
      <c r="L54">
        <v>5</v>
      </c>
      <c r="M54">
        <v>5</v>
      </c>
      <c r="N54">
        <v>5</v>
      </c>
      <c r="O54" s="35">
        <f>AVERAGE(Table1[[#This Row],[Pitanje 1*]:[Pitanje 7*]])</f>
        <v>4.8571428571428568</v>
      </c>
      <c r="P54" s="46" t="s">
        <v>19</v>
      </c>
    </row>
    <row r="55" spans="1:16" x14ac:dyDescent="0.25">
      <c r="A55" s="23">
        <v>53</v>
      </c>
      <c r="B55" s="15" t="s">
        <v>319</v>
      </c>
      <c r="C55" s="15" t="s">
        <v>20</v>
      </c>
      <c r="D55" s="1" t="s">
        <v>198</v>
      </c>
      <c r="E55" s="1" t="s">
        <v>199</v>
      </c>
      <c r="F55" s="1" t="s">
        <v>200</v>
      </c>
      <c r="G55" s="1" t="s">
        <v>201</v>
      </c>
      <c r="H55" s="3">
        <v>5</v>
      </c>
      <c r="I55" s="4">
        <v>5</v>
      </c>
      <c r="J55" s="4">
        <v>5</v>
      </c>
      <c r="K55" s="4">
        <v>5</v>
      </c>
      <c r="L55">
        <v>5</v>
      </c>
      <c r="M55">
        <v>5</v>
      </c>
      <c r="N55">
        <v>5</v>
      </c>
      <c r="O55" s="35">
        <f>AVERAGE(Table1[[#This Row],[Pitanje 1*]:[Pitanje 7*]])</f>
        <v>5</v>
      </c>
      <c r="P55" s="46" t="s">
        <v>14</v>
      </c>
    </row>
    <row r="56" spans="1:16" x14ac:dyDescent="0.25">
      <c r="A56" s="23">
        <v>54</v>
      </c>
      <c r="B56" s="1" t="s">
        <v>319</v>
      </c>
      <c r="C56" s="1" t="s">
        <v>92</v>
      </c>
      <c r="D56" s="1" t="s">
        <v>40</v>
      </c>
      <c r="E56" s="1" t="s">
        <v>203</v>
      </c>
      <c r="F56" s="1" t="s">
        <v>204</v>
      </c>
      <c r="G56" s="1" t="s">
        <v>205</v>
      </c>
      <c r="H56" s="3">
        <v>4</v>
      </c>
      <c r="I56" s="4">
        <v>4</v>
      </c>
      <c r="J56" s="4">
        <v>3</v>
      </c>
      <c r="K56" s="4">
        <v>4</v>
      </c>
      <c r="L56">
        <v>4</v>
      </c>
      <c r="M56">
        <v>5</v>
      </c>
      <c r="N56">
        <v>3</v>
      </c>
      <c r="O56" s="35">
        <f>AVERAGE(Table1[[#This Row],[Pitanje 1*]:[Pitanje 7*]])</f>
        <v>3.8571428571428572</v>
      </c>
      <c r="P56" s="46" t="s">
        <v>14</v>
      </c>
    </row>
    <row r="57" spans="1:16" x14ac:dyDescent="0.25">
      <c r="A57" s="23">
        <v>55</v>
      </c>
      <c r="B57" s="15" t="s">
        <v>318</v>
      </c>
      <c r="C57" s="15" t="s">
        <v>20</v>
      </c>
      <c r="D57" s="1" t="s">
        <v>169</v>
      </c>
      <c r="E57" s="1" t="s">
        <v>170</v>
      </c>
      <c r="F57" s="1" t="s">
        <v>185</v>
      </c>
      <c r="G57" s="1" t="s">
        <v>132</v>
      </c>
      <c r="H57" s="3">
        <v>5</v>
      </c>
      <c r="I57" s="4">
        <v>5</v>
      </c>
      <c r="J57" s="4">
        <v>5</v>
      </c>
      <c r="K57" s="4">
        <v>5</v>
      </c>
      <c r="L57">
        <v>5</v>
      </c>
      <c r="M57">
        <v>5</v>
      </c>
      <c r="N57">
        <v>5</v>
      </c>
      <c r="O57" s="35">
        <f>AVERAGE(Table1[[#This Row],[Pitanje 1*]:[Pitanje 7*]])</f>
        <v>5</v>
      </c>
      <c r="P57" s="46" t="s">
        <v>19</v>
      </c>
    </row>
    <row r="58" spans="1:16" x14ac:dyDescent="0.25">
      <c r="A58" s="23">
        <v>56</v>
      </c>
      <c r="B58" s="14" t="s">
        <v>318</v>
      </c>
      <c r="C58" s="14" t="s">
        <v>34</v>
      </c>
      <c r="D58" s="1" t="s">
        <v>206</v>
      </c>
      <c r="E58" s="1" t="s">
        <v>207</v>
      </c>
      <c r="F58" s="1" t="s">
        <v>208</v>
      </c>
      <c r="G58" s="1" t="s">
        <v>91</v>
      </c>
      <c r="H58" s="3">
        <v>4</v>
      </c>
      <c r="I58" s="4">
        <v>5</v>
      </c>
      <c r="J58" s="4">
        <v>5</v>
      </c>
      <c r="K58" s="4">
        <v>5</v>
      </c>
      <c r="L58">
        <v>5</v>
      </c>
      <c r="M58">
        <v>5</v>
      </c>
      <c r="N58">
        <v>5</v>
      </c>
      <c r="O58" s="35">
        <f>AVERAGE(Table1[[#This Row],[Pitanje 1*]:[Pitanje 7*]])</f>
        <v>4.8571428571428568</v>
      </c>
      <c r="P58" s="46" t="s">
        <v>14</v>
      </c>
    </row>
    <row r="59" spans="1:16" x14ac:dyDescent="0.25">
      <c r="A59" s="23">
        <v>57</v>
      </c>
      <c r="B59" s="1" t="s">
        <v>319</v>
      </c>
      <c r="C59" s="1" t="s">
        <v>209</v>
      </c>
      <c r="D59" s="1" t="s">
        <v>116</v>
      </c>
      <c r="E59" s="1" t="s">
        <v>117</v>
      </c>
      <c r="F59" s="1" t="s">
        <v>210</v>
      </c>
      <c r="G59" s="1" t="s">
        <v>47</v>
      </c>
      <c r="H59" s="3">
        <v>5</v>
      </c>
      <c r="I59" s="4">
        <v>5</v>
      </c>
      <c r="J59" s="4">
        <v>5</v>
      </c>
      <c r="K59" s="4">
        <v>5</v>
      </c>
      <c r="L59">
        <v>5</v>
      </c>
      <c r="M59">
        <v>5</v>
      </c>
      <c r="N59">
        <v>5</v>
      </c>
      <c r="O59" s="35">
        <f>AVERAGE(Table1[[#This Row],[Pitanje 1*]:[Pitanje 7*]])</f>
        <v>5</v>
      </c>
      <c r="P59" s="46" t="s">
        <v>14</v>
      </c>
    </row>
    <row r="60" spans="1:16" x14ac:dyDescent="0.25">
      <c r="A60" s="23">
        <v>58</v>
      </c>
      <c r="B60" s="14" t="s">
        <v>318</v>
      </c>
      <c r="C60" s="14" t="s">
        <v>211</v>
      </c>
      <c r="D60" s="1" t="s">
        <v>212</v>
      </c>
      <c r="E60" s="1" t="s">
        <v>207</v>
      </c>
      <c r="F60" s="1" t="s">
        <v>213</v>
      </c>
      <c r="G60" s="1" t="s">
        <v>214</v>
      </c>
      <c r="H60" s="3">
        <v>5</v>
      </c>
      <c r="I60" s="4">
        <v>5</v>
      </c>
      <c r="J60" s="4">
        <v>5</v>
      </c>
      <c r="K60" s="4">
        <v>5</v>
      </c>
      <c r="L60">
        <v>5</v>
      </c>
      <c r="M60">
        <v>5</v>
      </c>
      <c r="N60">
        <v>5</v>
      </c>
      <c r="O60" s="35">
        <f>AVERAGE(Table1[[#This Row],[Pitanje 1*]:[Pitanje 7*]])</f>
        <v>5</v>
      </c>
      <c r="P60" s="46" t="s">
        <v>14</v>
      </c>
    </row>
    <row r="61" spans="1:16" x14ac:dyDescent="0.25">
      <c r="A61" s="23">
        <v>59</v>
      </c>
      <c r="B61" s="16" t="s">
        <v>320</v>
      </c>
      <c r="C61" s="16" t="s">
        <v>161</v>
      </c>
      <c r="D61" s="1" t="s">
        <v>215</v>
      </c>
      <c r="E61" s="1" t="s">
        <v>216</v>
      </c>
      <c r="F61" s="1" t="s">
        <v>217</v>
      </c>
      <c r="G61" s="1" t="s">
        <v>214</v>
      </c>
      <c r="H61" s="3">
        <v>3</v>
      </c>
      <c r="I61" s="4">
        <v>5</v>
      </c>
      <c r="J61" s="4">
        <v>5</v>
      </c>
      <c r="K61" s="4">
        <v>5</v>
      </c>
      <c r="L61">
        <v>5</v>
      </c>
      <c r="M61">
        <v>5</v>
      </c>
      <c r="N61">
        <v>4</v>
      </c>
      <c r="O61" s="35">
        <f>AVERAGE(Table1[[#This Row],[Pitanje 1*]:[Pitanje 7*]])</f>
        <v>4.5714285714285712</v>
      </c>
      <c r="P61" s="46" t="s">
        <v>14</v>
      </c>
    </row>
    <row r="62" spans="1:16" x14ac:dyDescent="0.25">
      <c r="A62" s="23">
        <v>60</v>
      </c>
      <c r="B62" s="16" t="s">
        <v>320</v>
      </c>
      <c r="C62" s="16" t="s">
        <v>161</v>
      </c>
      <c r="D62" s="1" t="s">
        <v>218</v>
      </c>
      <c r="E62" s="1" t="s">
        <v>219</v>
      </c>
      <c r="F62" s="1" t="s">
        <v>220</v>
      </c>
      <c r="G62" s="1" t="s">
        <v>221</v>
      </c>
      <c r="H62" s="3">
        <v>4</v>
      </c>
      <c r="I62" s="4">
        <v>5</v>
      </c>
      <c r="J62" s="4">
        <v>5</v>
      </c>
      <c r="K62" s="4">
        <v>5</v>
      </c>
      <c r="L62">
        <v>5</v>
      </c>
      <c r="M62">
        <v>5</v>
      </c>
      <c r="N62">
        <v>5</v>
      </c>
      <c r="O62" s="35">
        <f>AVERAGE(Table1[[#This Row],[Pitanje 1*]:[Pitanje 7*]])</f>
        <v>4.8571428571428568</v>
      </c>
      <c r="P62" s="46" t="s">
        <v>19</v>
      </c>
    </row>
    <row r="63" spans="1:16" x14ac:dyDescent="0.25">
      <c r="A63" s="23">
        <v>61</v>
      </c>
      <c r="B63" s="16" t="s">
        <v>320</v>
      </c>
      <c r="C63" s="16" t="s">
        <v>161</v>
      </c>
      <c r="D63" s="1" t="s">
        <v>222</v>
      </c>
      <c r="E63" s="1" t="s">
        <v>223</v>
      </c>
      <c r="F63" s="1" t="s">
        <v>224</v>
      </c>
      <c r="G63" s="1" t="s">
        <v>112</v>
      </c>
      <c r="H63" s="3">
        <v>5</v>
      </c>
      <c r="I63" s="4">
        <v>5</v>
      </c>
      <c r="J63" s="4">
        <v>5</v>
      </c>
      <c r="K63" s="4">
        <v>5</v>
      </c>
      <c r="L63">
        <v>5</v>
      </c>
      <c r="M63">
        <v>5</v>
      </c>
      <c r="N63">
        <v>5</v>
      </c>
      <c r="O63" s="35">
        <f>AVERAGE(Table1[[#This Row],[Pitanje 1*]:[Pitanje 7*]])</f>
        <v>5</v>
      </c>
      <c r="P63" s="46" t="s">
        <v>14</v>
      </c>
    </row>
    <row r="64" spans="1:16" x14ac:dyDescent="0.25">
      <c r="A64" s="23">
        <v>62</v>
      </c>
      <c r="B64" s="30" t="s">
        <v>318</v>
      </c>
      <c r="C64" s="30" t="s">
        <v>133</v>
      </c>
      <c r="D64" s="1" t="s">
        <v>225</v>
      </c>
      <c r="E64" s="1" t="s">
        <v>226</v>
      </c>
      <c r="F64" s="1" t="s">
        <v>227</v>
      </c>
      <c r="G64" s="1" t="s">
        <v>112</v>
      </c>
      <c r="H64" s="3">
        <v>5</v>
      </c>
      <c r="I64" s="4">
        <v>5</v>
      </c>
      <c r="J64" s="4">
        <v>5</v>
      </c>
      <c r="K64" s="4">
        <v>5</v>
      </c>
      <c r="L64">
        <v>5</v>
      </c>
      <c r="M64">
        <v>5</v>
      </c>
      <c r="N64">
        <v>5</v>
      </c>
      <c r="O64" s="35">
        <f>AVERAGE(Table1[[#This Row],[Pitanje 1*]:[Pitanje 7*]])</f>
        <v>5</v>
      </c>
      <c r="P64" s="46" t="s">
        <v>14</v>
      </c>
    </row>
    <row r="65" spans="1:16" x14ac:dyDescent="0.25">
      <c r="A65" s="23">
        <v>63</v>
      </c>
      <c r="B65" s="27" t="s">
        <v>319</v>
      </c>
      <c r="C65" s="27" t="s">
        <v>228</v>
      </c>
      <c r="D65" s="1" t="s">
        <v>229</v>
      </c>
      <c r="E65" s="1" t="s">
        <v>230</v>
      </c>
      <c r="F65" s="1" t="s">
        <v>231</v>
      </c>
      <c r="G65" s="1" t="s">
        <v>232</v>
      </c>
      <c r="H65" s="3">
        <v>5</v>
      </c>
      <c r="I65" s="4">
        <v>5</v>
      </c>
      <c r="J65" s="4">
        <v>5</v>
      </c>
      <c r="K65" s="4">
        <v>5</v>
      </c>
      <c r="L65">
        <v>5</v>
      </c>
      <c r="M65">
        <v>5</v>
      </c>
      <c r="N65">
        <v>5</v>
      </c>
      <c r="O65" s="35">
        <f>AVERAGE(Table1[[#This Row],[Pitanje 1*]:[Pitanje 7*]])</f>
        <v>5</v>
      </c>
      <c r="P65" s="46" t="s">
        <v>14</v>
      </c>
    </row>
    <row r="66" spans="1:16" x14ac:dyDescent="0.25">
      <c r="A66" s="23">
        <v>64</v>
      </c>
      <c r="B66" s="12" t="s">
        <v>319</v>
      </c>
      <c r="C66" s="12" t="s">
        <v>34</v>
      </c>
      <c r="D66" s="1" t="s">
        <v>233</v>
      </c>
      <c r="E66" s="1" t="s">
        <v>234</v>
      </c>
      <c r="F66" s="1" t="s">
        <v>235</v>
      </c>
      <c r="G66" s="1" t="s">
        <v>236</v>
      </c>
      <c r="H66" s="3">
        <v>5</v>
      </c>
      <c r="I66" s="4">
        <v>5</v>
      </c>
      <c r="J66" s="4">
        <v>5</v>
      </c>
      <c r="K66" s="4">
        <v>5</v>
      </c>
      <c r="L66">
        <v>5</v>
      </c>
      <c r="M66">
        <v>5</v>
      </c>
      <c r="N66">
        <v>5</v>
      </c>
      <c r="O66" s="35">
        <f>AVERAGE(Table1[[#This Row],[Pitanje 1*]:[Pitanje 7*]])</f>
        <v>5</v>
      </c>
      <c r="P66" s="46" t="s">
        <v>14</v>
      </c>
    </row>
    <row r="67" spans="1:16" x14ac:dyDescent="0.25">
      <c r="A67" s="23">
        <v>65</v>
      </c>
      <c r="B67" s="24" t="s">
        <v>319</v>
      </c>
      <c r="C67" s="24" t="s">
        <v>103</v>
      </c>
      <c r="D67" s="1" t="s">
        <v>237</v>
      </c>
      <c r="E67" s="1" t="s">
        <v>234</v>
      </c>
      <c r="F67" s="1" t="s">
        <v>238</v>
      </c>
      <c r="G67" s="1" t="s">
        <v>236</v>
      </c>
      <c r="H67" s="3">
        <v>5</v>
      </c>
      <c r="I67" s="4">
        <v>5</v>
      </c>
      <c r="J67" s="4">
        <v>5</v>
      </c>
      <c r="K67" s="4">
        <v>5</v>
      </c>
      <c r="L67">
        <v>5</v>
      </c>
      <c r="M67">
        <v>5</v>
      </c>
      <c r="N67">
        <v>5</v>
      </c>
      <c r="O67" s="35">
        <f>AVERAGE(Table1[[#This Row],[Pitanje 1*]:[Pitanje 7*]])</f>
        <v>5</v>
      </c>
      <c r="P67" s="46" t="s">
        <v>14</v>
      </c>
    </row>
    <row r="68" spans="1:16" x14ac:dyDescent="0.25">
      <c r="A68" s="23">
        <v>66</v>
      </c>
      <c r="B68" s="14" t="s">
        <v>318</v>
      </c>
      <c r="C68" s="14" t="s">
        <v>239</v>
      </c>
      <c r="D68" s="1" t="s">
        <v>240</v>
      </c>
      <c r="E68" s="1" t="s">
        <v>234</v>
      </c>
      <c r="F68" s="1" t="s">
        <v>241</v>
      </c>
      <c r="G68" s="1" t="s">
        <v>236</v>
      </c>
      <c r="H68" s="3">
        <v>5</v>
      </c>
      <c r="I68" s="4">
        <v>5</v>
      </c>
      <c r="J68" s="4">
        <v>5</v>
      </c>
      <c r="K68" s="4">
        <v>5</v>
      </c>
      <c r="L68">
        <v>5</v>
      </c>
      <c r="M68">
        <v>5</v>
      </c>
      <c r="N68">
        <v>5</v>
      </c>
      <c r="O68" s="35">
        <f>AVERAGE(Table1[[#This Row],[Pitanje 1*]:[Pitanje 7*]])</f>
        <v>5</v>
      </c>
      <c r="P68" s="46" t="s">
        <v>14</v>
      </c>
    </row>
    <row r="69" spans="1:16" x14ac:dyDescent="0.25">
      <c r="A69" s="23">
        <v>67</v>
      </c>
      <c r="B69" s="12" t="s">
        <v>319</v>
      </c>
      <c r="C69" s="12" t="s">
        <v>239</v>
      </c>
      <c r="D69" s="1" t="s">
        <v>242</v>
      </c>
      <c r="E69" s="1" t="s">
        <v>243</v>
      </c>
      <c r="F69" s="1" t="s">
        <v>244</v>
      </c>
      <c r="G69" s="1" t="s">
        <v>245</v>
      </c>
      <c r="H69" s="3">
        <v>5</v>
      </c>
      <c r="I69" s="4">
        <v>5</v>
      </c>
      <c r="J69" s="4">
        <v>5</v>
      </c>
      <c r="K69" s="4">
        <v>5</v>
      </c>
      <c r="L69">
        <v>5</v>
      </c>
      <c r="M69">
        <v>5</v>
      </c>
      <c r="N69">
        <v>5</v>
      </c>
      <c r="O69" s="35">
        <f>AVERAGE(Table1[[#This Row],[Pitanje 1*]:[Pitanje 7*]])</f>
        <v>5</v>
      </c>
      <c r="P69" s="46" t="s">
        <v>19</v>
      </c>
    </row>
    <row r="70" spans="1:16" x14ac:dyDescent="0.25">
      <c r="A70" s="23">
        <v>68</v>
      </c>
      <c r="B70" s="16" t="s">
        <v>320</v>
      </c>
      <c r="C70" s="16" t="s">
        <v>161</v>
      </c>
      <c r="D70" s="1" t="s">
        <v>99</v>
      </c>
      <c r="E70" s="1" t="s">
        <v>246</v>
      </c>
      <c r="F70" s="1" t="s">
        <v>247</v>
      </c>
      <c r="G70" s="1" t="s">
        <v>248</v>
      </c>
      <c r="H70" s="3">
        <v>4</v>
      </c>
      <c r="I70" s="4">
        <v>4</v>
      </c>
      <c r="J70" s="4">
        <v>5</v>
      </c>
      <c r="K70" s="4">
        <v>5</v>
      </c>
      <c r="L70">
        <v>5</v>
      </c>
      <c r="M70">
        <v>5</v>
      </c>
      <c r="N70">
        <v>5</v>
      </c>
      <c r="O70" s="35">
        <f>AVERAGE(Table1[[#This Row],[Pitanje 1*]:[Pitanje 7*]])</f>
        <v>4.7142857142857144</v>
      </c>
      <c r="P70" s="46" t="s">
        <v>14</v>
      </c>
    </row>
    <row r="71" spans="1:16" x14ac:dyDescent="0.25">
      <c r="A71" s="23">
        <v>69</v>
      </c>
      <c r="B71" s="10" t="s">
        <v>318</v>
      </c>
      <c r="C71" s="10" t="s">
        <v>67</v>
      </c>
      <c r="D71" s="1" t="s">
        <v>249</v>
      </c>
      <c r="E71" s="1" t="s">
        <v>250</v>
      </c>
      <c r="F71" s="1" t="s">
        <v>251</v>
      </c>
      <c r="G71" s="1" t="s">
        <v>252</v>
      </c>
      <c r="H71" s="3">
        <v>4</v>
      </c>
      <c r="I71" s="4">
        <v>4</v>
      </c>
      <c r="J71" s="4">
        <v>4</v>
      </c>
      <c r="K71" s="4">
        <v>4</v>
      </c>
      <c r="L71">
        <v>5</v>
      </c>
      <c r="M71">
        <v>5</v>
      </c>
      <c r="N71">
        <v>4</v>
      </c>
      <c r="O71" s="35">
        <f>AVERAGE(Table1[[#This Row],[Pitanje 1*]:[Pitanje 7*]])</f>
        <v>4.2857142857142856</v>
      </c>
      <c r="P71" s="46" t="s">
        <v>14</v>
      </c>
    </row>
    <row r="72" spans="1:16" x14ac:dyDescent="0.25">
      <c r="A72" s="23">
        <v>70</v>
      </c>
      <c r="B72" s="24" t="s">
        <v>319</v>
      </c>
      <c r="C72" s="24" t="s">
        <v>103</v>
      </c>
      <c r="D72" s="1" t="s">
        <v>120</v>
      </c>
      <c r="E72" s="1" t="s">
        <v>121</v>
      </c>
      <c r="F72" s="1" t="s">
        <v>253</v>
      </c>
      <c r="G72" s="1" t="s">
        <v>123</v>
      </c>
      <c r="H72" s="3">
        <v>5</v>
      </c>
      <c r="I72" s="4">
        <v>5</v>
      </c>
      <c r="J72" s="4">
        <v>5</v>
      </c>
      <c r="K72" s="4">
        <v>5</v>
      </c>
      <c r="L72">
        <v>5</v>
      </c>
      <c r="M72">
        <v>5</v>
      </c>
      <c r="N72">
        <v>5</v>
      </c>
      <c r="O72" s="35">
        <f>AVERAGE(Table1[[#This Row],[Pitanje 1*]:[Pitanje 7*]])</f>
        <v>5</v>
      </c>
      <c r="P72" s="46" t="s">
        <v>19</v>
      </c>
    </row>
    <row r="73" spans="1:16" x14ac:dyDescent="0.25">
      <c r="A73" s="23">
        <v>71</v>
      </c>
      <c r="B73" s="20" t="s">
        <v>319</v>
      </c>
      <c r="C73" s="20" t="s">
        <v>55</v>
      </c>
      <c r="D73" s="1" t="s">
        <v>254</v>
      </c>
      <c r="E73" s="1" t="s">
        <v>255</v>
      </c>
      <c r="F73" s="1" t="s">
        <v>256</v>
      </c>
      <c r="G73" s="1" t="s">
        <v>59</v>
      </c>
      <c r="H73" s="3">
        <v>5</v>
      </c>
      <c r="I73" s="4">
        <v>5</v>
      </c>
      <c r="J73" s="4">
        <v>3</v>
      </c>
      <c r="K73" s="4">
        <v>4</v>
      </c>
      <c r="L73">
        <v>3</v>
      </c>
      <c r="M73">
        <v>5</v>
      </c>
      <c r="N73">
        <v>3</v>
      </c>
      <c r="O73" s="35">
        <f>AVERAGE(Table1[[#This Row],[Pitanje 1*]:[Pitanje 7*]])</f>
        <v>4</v>
      </c>
      <c r="P73" s="46" t="s">
        <v>14</v>
      </c>
    </row>
    <row r="74" spans="1:16" x14ac:dyDescent="0.25">
      <c r="A74" s="23">
        <v>72</v>
      </c>
      <c r="B74" s="28" t="s">
        <v>318</v>
      </c>
      <c r="C74" s="28" t="s">
        <v>108</v>
      </c>
      <c r="D74" s="1" t="s">
        <v>257</v>
      </c>
      <c r="E74" s="1" t="s">
        <v>258</v>
      </c>
      <c r="F74" s="1" t="s">
        <v>259</v>
      </c>
      <c r="G74" s="1" t="s">
        <v>260</v>
      </c>
      <c r="H74" s="3">
        <v>5</v>
      </c>
      <c r="I74" s="4">
        <v>5</v>
      </c>
      <c r="J74" s="4">
        <v>5</v>
      </c>
      <c r="K74" s="4">
        <v>5</v>
      </c>
      <c r="L74">
        <v>5</v>
      </c>
      <c r="M74">
        <v>5</v>
      </c>
      <c r="N74">
        <v>5</v>
      </c>
      <c r="O74" s="35">
        <f>AVERAGE(Table1[[#This Row],[Pitanje 1*]:[Pitanje 7*]])</f>
        <v>5</v>
      </c>
      <c r="P74" s="46" t="s">
        <v>19</v>
      </c>
    </row>
    <row r="75" spans="1:16" x14ac:dyDescent="0.25">
      <c r="A75" s="23">
        <v>73</v>
      </c>
      <c r="B75" s="1" t="s">
        <v>318</v>
      </c>
      <c r="C75" s="1" t="s">
        <v>55</v>
      </c>
      <c r="D75" s="1" t="s">
        <v>261</v>
      </c>
      <c r="E75" s="1" t="s">
        <v>262</v>
      </c>
      <c r="F75" s="1" t="s">
        <v>263</v>
      </c>
      <c r="G75" s="1" t="s">
        <v>264</v>
      </c>
      <c r="H75" s="3">
        <v>4</v>
      </c>
      <c r="I75" s="4">
        <v>4</v>
      </c>
      <c r="J75" s="4">
        <v>4</v>
      </c>
      <c r="K75" s="4">
        <v>5</v>
      </c>
      <c r="L75">
        <v>5</v>
      </c>
      <c r="M75">
        <v>5</v>
      </c>
      <c r="N75">
        <v>5</v>
      </c>
      <c r="O75" s="35">
        <f>AVERAGE(Table1[[#This Row],[Pitanje 1*]:[Pitanje 7*]])</f>
        <v>4.5714285714285712</v>
      </c>
      <c r="P75" s="46" t="s">
        <v>14</v>
      </c>
    </row>
    <row r="76" spans="1:16" x14ac:dyDescent="0.25">
      <c r="A76" s="23">
        <v>74</v>
      </c>
      <c r="B76" s="15" t="s">
        <v>318</v>
      </c>
      <c r="C76" s="15" t="s">
        <v>20</v>
      </c>
      <c r="D76" s="1" t="s">
        <v>265</v>
      </c>
      <c r="E76" s="1" t="s">
        <v>141</v>
      </c>
      <c r="F76" s="1" t="s">
        <v>266</v>
      </c>
      <c r="G76" s="1" t="s">
        <v>267</v>
      </c>
      <c r="H76" s="3">
        <v>4</v>
      </c>
      <c r="I76" s="4">
        <v>5</v>
      </c>
      <c r="J76" s="4">
        <v>5</v>
      </c>
      <c r="K76" s="4">
        <v>5</v>
      </c>
      <c r="L76">
        <v>5</v>
      </c>
      <c r="M76">
        <v>5</v>
      </c>
      <c r="N76">
        <v>5</v>
      </c>
      <c r="O76" s="35">
        <f>AVERAGE(Table1[[#This Row],[Pitanje 1*]:[Pitanje 7*]])</f>
        <v>4.8571428571428568</v>
      </c>
      <c r="P76" s="46" t="s">
        <v>14</v>
      </c>
    </row>
    <row r="77" spans="1:16" x14ac:dyDescent="0.25">
      <c r="A77" s="23">
        <v>75</v>
      </c>
      <c r="B77" s="15" t="s">
        <v>318</v>
      </c>
      <c r="C77" s="15" t="s">
        <v>20</v>
      </c>
      <c r="D77" s="1" t="s">
        <v>268</v>
      </c>
      <c r="E77" s="1" t="s">
        <v>269</v>
      </c>
      <c r="F77" s="1" t="s">
        <v>270</v>
      </c>
      <c r="G77" s="1" t="s">
        <v>267</v>
      </c>
      <c r="H77" s="3">
        <v>4</v>
      </c>
      <c r="I77" s="4">
        <v>3</v>
      </c>
      <c r="J77" s="4">
        <v>4</v>
      </c>
      <c r="K77" s="4">
        <v>4</v>
      </c>
      <c r="L77">
        <v>3</v>
      </c>
      <c r="M77">
        <v>4</v>
      </c>
      <c r="N77">
        <v>4</v>
      </c>
      <c r="O77" s="35">
        <f>AVERAGE(Table1[[#This Row],[Pitanje 1*]:[Pitanje 7*]])</f>
        <v>3.7142857142857144</v>
      </c>
      <c r="P77" s="46" t="s">
        <v>19</v>
      </c>
    </row>
    <row r="78" spans="1:16" x14ac:dyDescent="0.25">
      <c r="A78" s="23">
        <v>76</v>
      </c>
      <c r="B78" s="10" t="s">
        <v>318</v>
      </c>
      <c r="C78" s="10" t="s">
        <v>67</v>
      </c>
      <c r="D78" s="1" t="s">
        <v>271</v>
      </c>
      <c r="E78" s="1" t="s">
        <v>272</v>
      </c>
      <c r="F78" s="1" t="s">
        <v>273</v>
      </c>
      <c r="G78" s="1" t="s">
        <v>260</v>
      </c>
      <c r="H78" s="3">
        <v>4</v>
      </c>
      <c r="I78" s="4">
        <v>4</v>
      </c>
      <c r="J78" s="4">
        <v>3</v>
      </c>
      <c r="K78" s="4">
        <v>4</v>
      </c>
      <c r="L78">
        <v>3</v>
      </c>
      <c r="M78">
        <v>5</v>
      </c>
      <c r="N78">
        <v>5</v>
      </c>
      <c r="O78" s="35">
        <f>AVERAGE(Table1[[#This Row],[Pitanje 1*]:[Pitanje 7*]])</f>
        <v>4</v>
      </c>
      <c r="P78" s="46" t="s">
        <v>14</v>
      </c>
    </row>
    <row r="79" spans="1:16" x14ac:dyDescent="0.25">
      <c r="A79" s="23">
        <v>77</v>
      </c>
      <c r="B79" s="11" t="s">
        <v>318</v>
      </c>
      <c r="C79" s="11" t="s">
        <v>55</v>
      </c>
      <c r="D79" s="1" t="s">
        <v>274</v>
      </c>
      <c r="E79" s="1" t="s">
        <v>127</v>
      </c>
      <c r="F79" s="1" t="s">
        <v>275</v>
      </c>
      <c r="G79" s="1" t="s">
        <v>129</v>
      </c>
      <c r="H79" s="3">
        <v>5</v>
      </c>
      <c r="I79" s="4">
        <v>5</v>
      </c>
      <c r="J79" s="4">
        <v>5</v>
      </c>
      <c r="K79" s="4">
        <v>5</v>
      </c>
      <c r="L79">
        <v>5</v>
      </c>
      <c r="M79">
        <v>5</v>
      </c>
      <c r="N79">
        <v>5</v>
      </c>
      <c r="O79" s="35">
        <f>AVERAGE(Table1[[#This Row],[Pitanje 1*]:[Pitanje 7*]])</f>
        <v>5</v>
      </c>
      <c r="P79" s="46" t="s">
        <v>19</v>
      </c>
    </row>
    <row r="80" spans="1:16" x14ac:dyDescent="0.25">
      <c r="A80" s="23">
        <v>78</v>
      </c>
      <c r="B80" s="10" t="s">
        <v>318</v>
      </c>
      <c r="C80" s="10" t="s">
        <v>67</v>
      </c>
      <c r="D80" s="1" t="s">
        <v>276</v>
      </c>
      <c r="E80" s="1" t="s">
        <v>277</v>
      </c>
      <c r="F80" s="1" t="s">
        <v>17</v>
      </c>
      <c r="G80" s="1" t="s">
        <v>47</v>
      </c>
      <c r="H80" s="3">
        <v>4</v>
      </c>
      <c r="I80" s="4">
        <v>4</v>
      </c>
      <c r="J80" s="4">
        <v>4</v>
      </c>
      <c r="K80" s="4">
        <v>4</v>
      </c>
      <c r="L80">
        <v>4</v>
      </c>
      <c r="M80">
        <v>5</v>
      </c>
      <c r="N80">
        <v>4</v>
      </c>
      <c r="O80" s="35">
        <f>AVERAGE(Table1[[#This Row],[Pitanje 1*]:[Pitanje 7*]])</f>
        <v>4.1428571428571432</v>
      </c>
      <c r="P80" s="46" t="s">
        <v>14</v>
      </c>
    </row>
    <row r="81" spans="1:16" x14ac:dyDescent="0.25">
      <c r="A81" s="23">
        <v>79</v>
      </c>
      <c r="B81" s="26" t="s">
        <v>319</v>
      </c>
      <c r="C81" s="26" t="s">
        <v>278</v>
      </c>
      <c r="D81" s="1" t="s">
        <v>279</v>
      </c>
      <c r="E81" s="1" t="s">
        <v>280</v>
      </c>
      <c r="F81" s="1" t="s">
        <v>281</v>
      </c>
      <c r="G81" s="1" t="s">
        <v>123</v>
      </c>
      <c r="H81" s="3">
        <v>5</v>
      </c>
      <c r="I81" s="4">
        <v>5</v>
      </c>
      <c r="J81" s="4">
        <v>5</v>
      </c>
      <c r="K81" s="4">
        <v>5</v>
      </c>
      <c r="L81">
        <v>5</v>
      </c>
      <c r="M81">
        <v>5</v>
      </c>
      <c r="N81">
        <v>5</v>
      </c>
      <c r="O81" s="35">
        <f>AVERAGE(Table1[[#This Row],[Pitanje 1*]:[Pitanje 7*]])</f>
        <v>5</v>
      </c>
      <c r="P81" s="46" t="s">
        <v>14</v>
      </c>
    </row>
    <row r="82" spans="1:16" x14ac:dyDescent="0.25">
      <c r="A82" s="23">
        <v>80</v>
      </c>
      <c r="B82" s="15" t="s">
        <v>318</v>
      </c>
      <c r="C82" s="15" t="s">
        <v>136</v>
      </c>
      <c r="D82" s="1" t="s">
        <v>282</v>
      </c>
      <c r="E82" s="1" t="s">
        <v>283</v>
      </c>
      <c r="F82" s="1" t="s">
        <v>284</v>
      </c>
      <c r="G82" s="1" t="s">
        <v>132</v>
      </c>
      <c r="H82" s="3">
        <v>4</v>
      </c>
      <c r="I82" s="4">
        <v>2</v>
      </c>
      <c r="J82" s="4">
        <v>2</v>
      </c>
      <c r="K82" s="4">
        <v>4</v>
      </c>
      <c r="L82">
        <v>3</v>
      </c>
      <c r="M82">
        <v>5</v>
      </c>
      <c r="N82">
        <v>3</v>
      </c>
      <c r="O82" s="35">
        <f>AVERAGE(Table1[[#This Row],[Pitanje 1*]:[Pitanje 7*]])</f>
        <v>3.2857142857142856</v>
      </c>
      <c r="P82" s="46" t="s">
        <v>14</v>
      </c>
    </row>
    <row r="83" spans="1:16" x14ac:dyDescent="0.25">
      <c r="A83" s="23">
        <v>81</v>
      </c>
      <c r="B83" s="15" t="s">
        <v>318</v>
      </c>
      <c r="C83" s="15" t="s">
        <v>20</v>
      </c>
      <c r="D83" s="1" t="s">
        <v>286</v>
      </c>
      <c r="E83" s="1" t="s">
        <v>11</v>
      </c>
      <c r="F83" s="1" t="s">
        <v>287</v>
      </c>
      <c r="G83" s="1" t="s">
        <v>260</v>
      </c>
      <c r="H83" s="3">
        <v>5</v>
      </c>
      <c r="I83" s="4">
        <v>5</v>
      </c>
      <c r="J83" s="4">
        <v>5</v>
      </c>
      <c r="K83" s="4">
        <v>5</v>
      </c>
      <c r="L83">
        <v>5</v>
      </c>
      <c r="M83">
        <v>5</v>
      </c>
      <c r="N83">
        <v>5</v>
      </c>
      <c r="O83" s="35">
        <f>AVERAGE(Table1[[#This Row],[Pitanje 1*]:[Pitanje 7*]])</f>
        <v>5</v>
      </c>
      <c r="P83" s="46" t="s">
        <v>14</v>
      </c>
    </row>
    <row r="84" spans="1:16" x14ac:dyDescent="0.25">
      <c r="A84" s="23">
        <v>82</v>
      </c>
      <c r="B84" s="10" t="s">
        <v>318</v>
      </c>
      <c r="C84" s="10" t="s">
        <v>67</v>
      </c>
      <c r="D84" s="1" t="s">
        <v>289</v>
      </c>
      <c r="E84" s="1" t="s">
        <v>290</v>
      </c>
      <c r="F84" s="1" t="s">
        <v>17</v>
      </c>
      <c r="G84" s="1" t="s">
        <v>47</v>
      </c>
      <c r="H84" s="3">
        <v>5</v>
      </c>
      <c r="I84" s="4">
        <v>5</v>
      </c>
      <c r="J84" s="4">
        <v>5</v>
      </c>
      <c r="K84" s="4">
        <v>5</v>
      </c>
      <c r="L84">
        <v>5</v>
      </c>
      <c r="M84">
        <v>5</v>
      </c>
      <c r="N84">
        <v>5</v>
      </c>
      <c r="O84" s="35">
        <f>AVERAGE(Table1[[#This Row],[Pitanje 1*]:[Pitanje 7*]])</f>
        <v>5</v>
      </c>
      <c r="P84" s="46" t="s">
        <v>14</v>
      </c>
    </row>
    <row r="85" spans="1:16" x14ac:dyDescent="0.25">
      <c r="A85" s="23">
        <v>83</v>
      </c>
      <c r="B85" s="15" t="s">
        <v>318</v>
      </c>
      <c r="C85" s="15" t="s">
        <v>314</v>
      </c>
      <c r="D85" s="1" t="s">
        <v>291</v>
      </c>
      <c r="E85" s="1" t="s">
        <v>184</v>
      </c>
      <c r="F85" s="1" t="s">
        <v>292</v>
      </c>
      <c r="G85" s="1" t="s">
        <v>293</v>
      </c>
      <c r="H85" s="3">
        <v>5</v>
      </c>
      <c r="I85" s="4">
        <v>4</v>
      </c>
      <c r="J85" s="4">
        <v>4</v>
      </c>
      <c r="K85" s="4">
        <v>5</v>
      </c>
      <c r="L85">
        <v>5</v>
      </c>
      <c r="M85">
        <v>5</v>
      </c>
      <c r="N85">
        <v>4</v>
      </c>
      <c r="O85" s="35">
        <f>AVERAGE(Table1[[#This Row],[Pitanje 1*]:[Pitanje 7*]])</f>
        <v>4.5714285714285712</v>
      </c>
      <c r="P85" s="46" t="s">
        <v>14</v>
      </c>
    </row>
    <row r="86" spans="1:16" x14ac:dyDescent="0.25">
      <c r="A86" s="23">
        <v>84</v>
      </c>
      <c r="B86" s="25" t="s">
        <v>319</v>
      </c>
      <c r="C86" s="25" t="s">
        <v>294</v>
      </c>
      <c r="D86" s="1" t="s">
        <v>295</v>
      </c>
      <c r="E86" s="1" t="s">
        <v>296</v>
      </c>
      <c r="F86" s="1" t="s">
        <v>297</v>
      </c>
      <c r="G86" s="1" t="s">
        <v>29</v>
      </c>
      <c r="H86" s="3">
        <v>4</v>
      </c>
      <c r="I86" s="4">
        <v>4</v>
      </c>
      <c r="J86" s="4">
        <v>3</v>
      </c>
      <c r="K86" s="4">
        <v>2</v>
      </c>
      <c r="L86">
        <v>2</v>
      </c>
      <c r="M86">
        <v>5</v>
      </c>
      <c r="N86">
        <v>4</v>
      </c>
      <c r="O86" s="35">
        <f>AVERAGE(Table1[[#This Row],[Pitanje 1*]:[Pitanje 7*]])</f>
        <v>3.4285714285714284</v>
      </c>
      <c r="P86" s="46" t="s">
        <v>14</v>
      </c>
    </row>
    <row r="87" spans="1:16" ht="15.75" thickBot="1" x14ac:dyDescent="0.3">
      <c r="A87" s="23">
        <v>85</v>
      </c>
      <c r="B87" s="24" t="s">
        <v>319</v>
      </c>
      <c r="C87" s="24" t="s">
        <v>299</v>
      </c>
      <c r="D87" s="1" t="s">
        <v>300</v>
      </c>
      <c r="E87" s="1" t="s">
        <v>301</v>
      </c>
      <c r="F87" s="1" t="s">
        <v>302</v>
      </c>
      <c r="G87" s="1" t="s">
        <v>303</v>
      </c>
      <c r="H87" s="3">
        <v>4</v>
      </c>
      <c r="I87" s="4">
        <v>4</v>
      </c>
      <c r="J87" s="4">
        <v>4</v>
      </c>
      <c r="K87" s="4">
        <v>5</v>
      </c>
      <c r="L87">
        <v>4</v>
      </c>
      <c r="M87">
        <v>4</v>
      </c>
      <c r="N87">
        <v>5</v>
      </c>
      <c r="O87" s="35">
        <f>AVERAGE(Table1[[#This Row],[Pitanje 1*]:[Pitanje 7*]])</f>
        <v>4.2857142857142856</v>
      </c>
      <c r="P87" s="46" t="s">
        <v>14</v>
      </c>
    </row>
    <row r="88" spans="1:16" ht="16.5" thickTop="1" thickBot="1" x14ac:dyDescent="0.3">
      <c r="A88" s="52"/>
      <c r="B88" s="53"/>
      <c r="C88" s="53"/>
      <c r="D88" s="53"/>
      <c r="E88" s="53"/>
      <c r="F88" s="53"/>
      <c r="G88" s="53"/>
      <c r="H88" s="55">
        <f>AVERAGE(Table1[Pitanje 1*])</f>
        <v>4.4705882352941178</v>
      </c>
      <c r="I88" s="56">
        <f>AVERAGE(Table1[Pitanje 2*])</f>
        <v>4.5764705882352938</v>
      </c>
      <c r="J88" s="56">
        <f>AVERAGE(Table1[Pitanje 3*])</f>
        <v>4.5882352941176467</v>
      </c>
      <c r="K88" s="56">
        <f>AVERAGE(Table1[Pitanje 4*])</f>
        <v>4.7058823529411766</v>
      </c>
      <c r="L88" s="56">
        <f>AVERAGE(Table1[Pitanje 5*])</f>
        <v>4.5294117647058822</v>
      </c>
      <c r="M88" s="56">
        <f>AVERAGE(Table1[Pitanje 6*])</f>
        <v>4.882352941176471</v>
      </c>
      <c r="N88" s="57">
        <f>AVERAGE(Table1[Pitanje 7*])</f>
        <v>4.5882352941176467</v>
      </c>
      <c r="O88" s="58">
        <f>AVERAGE(Table1[Ocjena])</f>
        <v>4.6201680672268903</v>
      </c>
      <c r="P88" s="54"/>
    </row>
    <row r="89" spans="1:16" ht="9.75" customHeight="1" thickTop="1" x14ac:dyDescent="0.25">
      <c r="A89" s="41"/>
      <c r="B89" s="1"/>
      <c r="C89" s="1"/>
      <c r="D89" s="1"/>
      <c r="E89" s="1"/>
      <c r="F89" s="1"/>
      <c r="G89" s="1"/>
      <c r="H89" s="42"/>
      <c r="I89" s="42"/>
      <c r="J89" s="42"/>
      <c r="K89" s="42"/>
      <c r="L89" s="42"/>
      <c r="M89" s="42"/>
      <c r="N89" s="42"/>
      <c r="O89" s="42"/>
      <c r="P89" s="42"/>
    </row>
    <row r="90" spans="1:16" x14ac:dyDescent="0.25">
      <c r="A90" s="41"/>
      <c r="B90" s="1"/>
      <c r="C90" s="66" t="s">
        <v>350</v>
      </c>
      <c r="D90" s="66"/>
      <c r="E90" s="66"/>
      <c r="F90" s="66"/>
      <c r="G90" s="1"/>
      <c r="H90" s="49" t="s">
        <v>19</v>
      </c>
      <c r="I90" s="50">
        <v>26</v>
      </c>
      <c r="J90" s="51" t="s">
        <v>351</v>
      </c>
      <c r="K90" s="42"/>
      <c r="L90" s="42"/>
      <c r="M90" s="42"/>
      <c r="N90" s="42"/>
      <c r="O90" s="42"/>
      <c r="P90" s="47"/>
    </row>
    <row r="91" spans="1:16" x14ac:dyDescent="0.25">
      <c r="A91" s="41"/>
      <c r="B91" s="1"/>
      <c r="C91" s="1"/>
      <c r="D91" s="1"/>
      <c r="E91" s="1"/>
      <c r="F91" s="1"/>
      <c r="G91" s="1"/>
      <c r="H91" s="49" t="s">
        <v>14</v>
      </c>
      <c r="I91" s="50">
        <v>59</v>
      </c>
      <c r="J91" s="51" t="s">
        <v>352</v>
      </c>
      <c r="K91" s="42"/>
      <c r="L91" s="42"/>
      <c r="M91" s="42"/>
      <c r="N91" s="42"/>
      <c r="O91" s="42"/>
    </row>
    <row r="92" spans="1:16" ht="9" customHeight="1" x14ac:dyDescent="0.25">
      <c r="A92" s="41"/>
      <c r="B92" s="1"/>
      <c r="C92" s="1"/>
      <c r="D92" s="1"/>
      <c r="E92" s="1"/>
      <c r="F92" s="1"/>
      <c r="G92" s="1"/>
      <c r="H92" s="42"/>
      <c r="I92" s="42"/>
      <c r="J92" s="42"/>
      <c r="K92" s="42"/>
      <c r="L92" s="42"/>
      <c r="M92" s="42"/>
      <c r="N92" s="42"/>
      <c r="O92" s="42"/>
    </row>
    <row r="93" spans="1:16" ht="20.25" customHeight="1" x14ac:dyDescent="0.25">
      <c r="C93" s="34" t="s">
        <v>337</v>
      </c>
      <c r="D93" s="33"/>
      <c r="E93" s="33"/>
      <c r="F93" s="67" t="s">
        <v>338</v>
      </c>
      <c r="G93" s="67"/>
      <c r="H93" s="67"/>
      <c r="I93" s="67"/>
      <c r="J93" s="67"/>
      <c r="K93" s="67"/>
      <c r="L93" s="67"/>
      <c r="M93" s="67"/>
      <c r="N93" s="67"/>
      <c r="O93" s="67"/>
    </row>
    <row r="94" spans="1:16" ht="17.25" customHeight="1" x14ac:dyDescent="0.25">
      <c r="C94" s="48" t="s">
        <v>323</v>
      </c>
      <c r="E94" s="3" t="s">
        <v>304</v>
      </c>
      <c r="F94" s="59" t="s">
        <v>3</v>
      </c>
      <c r="G94" s="59"/>
      <c r="H94" s="59"/>
      <c r="I94" s="59"/>
      <c r="J94" s="59"/>
      <c r="K94" s="59"/>
      <c r="L94" s="59"/>
      <c r="M94" s="59"/>
      <c r="N94" s="59"/>
      <c r="O94" s="59"/>
      <c r="P94" s="59"/>
    </row>
    <row r="95" spans="1:16" ht="15" customHeight="1" x14ac:dyDescent="0.25">
      <c r="C95" s="48" t="s">
        <v>324</v>
      </c>
      <c r="E95" s="5" t="s">
        <v>305</v>
      </c>
      <c r="F95" s="59" t="s">
        <v>4</v>
      </c>
      <c r="G95" s="59"/>
      <c r="H95" s="59"/>
      <c r="I95" s="59"/>
      <c r="J95" s="59"/>
      <c r="K95" s="59"/>
      <c r="L95" s="59"/>
      <c r="M95" s="59"/>
      <c r="N95" s="59"/>
      <c r="O95" s="59"/>
      <c r="P95" s="59"/>
    </row>
    <row r="96" spans="1:16" ht="15" customHeight="1" x14ac:dyDescent="0.25">
      <c r="C96" s="48" t="s">
        <v>325</v>
      </c>
      <c r="E96" s="3" t="s">
        <v>306</v>
      </c>
      <c r="F96" s="59" t="s">
        <v>5</v>
      </c>
      <c r="G96" s="59"/>
      <c r="H96" s="59"/>
      <c r="I96" s="59"/>
      <c r="J96" s="59"/>
      <c r="K96" s="59"/>
      <c r="L96" s="59"/>
      <c r="M96" s="59"/>
      <c r="N96" s="59"/>
      <c r="O96" s="59"/>
      <c r="P96" s="59"/>
    </row>
    <row r="97" spans="2:16" ht="15" customHeight="1" x14ac:dyDescent="0.25">
      <c r="C97" s="48" t="s">
        <v>326</v>
      </c>
      <c r="E97" s="3" t="s">
        <v>307</v>
      </c>
      <c r="F97" s="59" t="s">
        <v>6</v>
      </c>
      <c r="G97" s="59"/>
      <c r="H97" s="59"/>
      <c r="I97" s="59"/>
      <c r="J97" s="59"/>
      <c r="K97" s="59"/>
      <c r="L97" s="59"/>
      <c r="M97" s="59"/>
      <c r="N97" s="59"/>
      <c r="O97" s="59"/>
      <c r="P97" s="59"/>
    </row>
    <row r="98" spans="2:16" ht="15" customHeight="1" x14ac:dyDescent="0.25">
      <c r="C98" s="48" t="s">
        <v>327</v>
      </c>
      <c r="E98" s="3" t="s">
        <v>308</v>
      </c>
      <c r="F98" s="59" t="s">
        <v>7</v>
      </c>
      <c r="G98" s="59"/>
      <c r="H98" s="59"/>
      <c r="I98" s="59"/>
      <c r="J98" s="59"/>
      <c r="K98" s="59"/>
      <c r="L98" s="59"/>
      <c r="M98" s="59"/>
      <c r="N98" s="59"/>
      <c r="O98" s="59"/>
      <c r="P98" s="59"/>
    </row>
    <row r="99" spans="2:16" ht="15" customHeight="1" x14ac:dyDescent="0.25">
      <c r="C99" s="48" t="s">
        <v>328</v>
      </c>
      <c r="E99" s="5" t="s">
        <v>309</v>
      </c>
      <c r="F99" s="59" t="s">
        <v>349</v>
      </c>
      <c r="G99" s="59"/>
      <c r="H99" s="59"/>
      <c r="I99" s="59"/>
      <c r="J99" s="59"/>
      <c r="K99" s="59"/>
      <c r="L99" s="59"/>
      <c r="M99" s="59"/>
      <c r="N99" s="59"/>
      <c r="O99" s="59"/>
      <c r="P99" s="59"/>
    </row>
    <row r="100" spans="2:16" ht="15" customHeight="1" x14ac:dyDescent="0.25">
      <c r="C100" s="48" t="s">
        <v>329</v>
      </c>
      <c r="E100" s="5" t="s">
        <v>310</v>
      </c>
      <c r="F100" s="59" t="s">
        <v>8</v>
      </c>
      <c r="G100" s="59"/>
      <c r="H100" s="59"/>
      <c r="I100" s="59"/>
      <c r="J100" s="59"/>
      <c r="K100" s="59"/>
      <c r="L100" s="59"/>
      <c r="M100" s="59"/>
      <c r="N100" s="59"/>
      <c r="O100" s="59"/>
      <c r="P100" s="59"/>
    </row>
    <row r="101" spans="2:16" ht="15.75" thickBot="1" x14ac:dyDescent="0.3"/>
    <row r="102" spans="2:16" ht="16.5" thickTop="1" thickBot="1" x14ac:dyDescent="0.3">
      <c r="F102" s="36" t="s">
        <v>347</v>
      </c>
      <c r="G102" s="37">
        <v>4.5568181818181817</v>
      </c>
      <c r="I102" s="44">
        <v>4.5999999999999996</v>
      </c>
      <c r="J102" s="45"/>
      <c r="K102" s="44">
        <v>4.7</v>
      </c>
      <c r="L102" s="45"/>
      <c r="M102" s="45"/>
      <c r="N102" s="44">
        <v>4.5999999999999996</v>
      </c>
      <c r="O102" s="44">
        <v>4.5999999999999996</v>
      </c>
      <c r="P102"/>
    </row>
    <row r="103" spans="2:16" ht="16.5" thickTop="1" thickBot="1" x14ac:dyDescent="0.3">
      <c r="F103" s="38" t="s">
        <v>348</v>
      </c>
      <c r="G103" s="39">
        <v>4.8</v>
      </c>
      <c r="I103" s="43">
        <v>4.6136363636363633</v>
      </c>
      <c r="J103"/>
      <c r="K103" s="43">
        <v>4.7840909090909092</v>
      </c>
      <c r="N103" s="43">
        <v>4.5568181818181817</v>
      </c>
      <c r="O103" s="43">
        <v>4.7</v>
      </c>
      <c r="P103"/>
    </row>
    <row r="104" spans="2:16" ht="16.5" thickTop="1" thickBot="1" x14ac:dyDescent="0.3">
      <c r="F104" s="38" t="s">
        <v>342</v>
      </c>
      <c r="G104" s="39">
        <v>4.8</v>
      </c>
      <c r="I104" s="40">
        <v>4.8</v>
      </c>
      <c r="J104"/>
      <c r="K104" s="40">
        <v>4.9000000000000004</v>
      </c>
      <c r="N104" s="39">
        <v>4.8</v>
      </c>
      <c r="O104" s="43">
        <v>4.8</v>
      </c>
      <c r="P104"/>
    </row>
    <row r="105" spans="2:16" ht="16.5" thickTop="1" thickBot="1" x14ac:dyDescent="0.3">
      <c r="F105" s="38" t="s">
        <v>343</v>
      </c>
      <c r="G105" s="39">
        <v>4.4000000000000004</v>
      </c>
      <c r="I105" s="40">
        <v>4.4000000000000004</v>
      </c>
      <c r="J105"/>
      <c r="K105" s="40">
        <v>4.8</v>
      </c>
      <c r="N105" s="39">
        <v>4.4000000000000004</v>
      </c>
      <c r="O105" s="43">
        <v>4.5</v>
      </c>
      <c r="P105"/>
    </row>
    <row r="106" spans="2:16" ht="16.5" thickTop="1" thickBot="1" x14ac:dyDescent="0.3">
      <c r="F106" s="38" t="s">
        <v>344</v>
      </c>
      <c r="G106" s="39">
        <v>4.4000000000000004</v>
      </c>
      <c r="I106" s="40">
        <v>4.4000000000000004</v>
      </c>
      <c r="J106"/>
      <c r="K106" s="40">
        <v>4.8</v>
      </c>
      <c r="N106" s="39">
        <v>4.4000000000000004</v>
      </c>
      <c r="O106" s="43">
        <v>4.5</v>
      </c>
      <c r="P106"/>
    </row>
    <row r="107" spans="2:16" ht="16.5" thickTop="1" thickBot="1" x14ac:dyDescent="0.3">
      <c r="F107" s="38" t="s">
        <v>345</v>
      </c>
      <c r="G107" s="39">
        <v>4.5999999999999996</v>
      </c>
      <c r="I107" s="40">
        <v>4.5999999999999996</v>
      </c>
      <c r="J107"/>
      <c r="K107" s="40">
        <v>4.7</v>
      </c>
      <c r="N107" s="39">
        <v>4.5999999999999996</v>
      </c>
      <c r="O107" s="43">
        <v>4.5999999999999996</v>
      </c>
      <c r="P107"/>
    </row>
    <row r="108" spans="2:16" ht="16.5" thickTop="1" thickBot="1" x14ac:dyDescent="0.3">
      <c r="F108" s="38" t="s">
        <v>346</v>
      </c>
      <c r="G108" s="39">
        <v>4.5999999999999996</v>
      </c>
      <c r="I108" s="40">
        <v>4.5</v>
      </c>
      <c r="J108"/>
      <c r="K108" s="40">
        <v>4.8</v>
      </c>
      <c r="N108" s="39">
        <v>4.5999999999999996</v>
      </c>
      <c r="O108" s="43">
        <v>4.5999999999999996</v>
      </c>
      <c r="P108"/>
    </row>
    <row r="109" spans="2:16" ht="15.75" thickTop="1" x14ac:dyDescent="0.25">
      <c r="I109"/>
      <c r="J109"/>
    </row>
    <row r="111" spans="2:16" ht="24.75" customHeight="1" x14ac:dyDescent="0.25">
      <c r="B111" s="65" t="s">
        <v>340</v>
      </c>
      <c r="C111" s="65"/>
      <c r="D111" s="65"/>
      <c r="E111" s="65"/>
      <c r="F111" s="65"/>
      <c r="G111" s="65"/>
      <c r="H111" s="65"/>
      <c r="I111" s="65"/>
      <c r="J111" s="65"/>
      <c r="K111" s="65"/>
      <c r="L111" s="65"/>
      <c r="M111" s="65"/>
      <c r="N111" s="65"/>
      <c r="O111" s="65"/>
      <c r="P111" s="65"/>
    </row>
    <row r="112" spans="2:16" ht="75.75" customHeight="1" x14ac:dyDescent="0.25">
      <c r="B112" s="64" t="s">
        <v>30</v>
      </c>
      <c r="C112" s="64"/>
      <c r="D112" s="64"/>
      <c r="E112" s="64"/>
      <c r="F112" s="64"/>
      <c r="G112" s="64"/>
      <c r="H112" s="64"/>
      <c r="I112" s="64"/>
      <c r="J112" s="64"/>
      <c r="K112" s="64"/>
      <c r="L112" s="64"/>
      <c r="M112" s="64"/>
      <c r="N112" s="64"/>
      <c r="O112" s="64"/>
      <c r="P112" s="64"/>
    </row>
    <row r="113" spans="1:16" ht="5.25" customHeight="1" x14ac:dyDescent="0.25"/>
    <row r="114" spans="1:16" x14ac:dyDescent="0.25">
      <c r="B114" s="64" t="s">
        <v>48</v>
      </c>
      <c r="C114" s="64"/>
      <c r="D114" s="64"/>
      <c r="E114" s="64"/>
      <c r="F114" s="64"/>
      <c r="G114" s="64"/>
      <c r="H114" s="64"/>
      <c r="I114" s="64"/>
      <c r="J114" s="64"/>
      <c r="K114" s="64"/>
      <c r="L114" s="64"/>
      <c r="M114" s="64"/>
      <c r="N114" s="64"/>
      <c r="O114" s="64"/>
      <c r="P114" s="64"/>
    </row>
    <row r="115" spans="1:16" ht="5.25" customHeight="1" x14ac:dyDescent="0.25"/>
    <row r="116" spans="1:16" ht="62.25" customHeight="1" x14ac:dyDescent="0.25">
      <c r="B116" s="64" t="s">
        <v>84</v>
      </c>
      <c r="C116" s="64"/>
      <c r="D116" s="64"/>
      <c r="E116" s="64"/>
      <c r="F116" s="64"/>
      <c r="G116" s="64"/>
      <c r="H116" s="64"/>
      <c r="I116" s="64"/>
      <c r="J116" s="64"/>
      <c r="K116" s="64"/>
      <c r="L116" s="64"/>
      <c r="M116" s="64"/>
      <c r="N116" s="64"/>
      <c r="O116" s="64"/>
      <c r="P116" s="64"/>
    </row>
    <row r="117" spans="1:16" ht="5.25" customHeight="1" x14ac:dyDescent="0.25"/>
    <row r="118" spans="1:16" ht="36" customHeight="1" x14ac:dyDescent="0.25">
      <c r="B118" s="64" t="s">
        <v>339</v>
      </c>
      <c r="C118" s="64"/>
      <c r="D118" s="64"/>
      <c r="E118" s="64"/>
      <c r="F118" s="64"/>
      <c r="G118" s="64"/>
      <c r="H118" s="64"/>
      <c r="I118" s="64"/>
      <c r="J118" s="64"/>
      <c r="K118" s="64"/>
      <c r="L118" s="64"/>
      <c r="M118" s="64"/>
      <c r="N118" s="64"/>
      <c r="O118" s="64"/>
      <c r="P118" s="64"/>
    </row>
    <row r="119" spans="1:16" ht="5.25" customHeight="1" x14ac:dyDescent="0.25"/>
    <row r="120" spans="1:16" s="21" customFormat="1" ht="36.75" customHeight="1" x14ac:dyDescent="0.25">
      <c r="B120" s="64" t="s">
        <v>107</v>
      </c>
      <c r="C120" s="64"/>
      <c r="D120" s="64"/>
      <c r="E120" s="64"/>
      <c r="F120" s="64"/>
      <c r="G120" s="64"/>
      <c r="H120" s="64"/>
      <c r="I120" s="64"/>
      <c r="J120" s="64"/>
      <c r="K120" s="64"/>
      <c r="L120" s="64"/>
      <c r="M120" s="64"/>
      <c r="N120" s="64"/>
      <c r="O120" s="64"/>
      <c r="P120" s="64"/>
    </row>
    <row r="121" spans="1:16" ht="5.25" customHeight="1" x14ac:dyDescent="0.25"/>
    <row r="122" spans="1:16" x14ac:dyDescent="0.25">
      <c r="B122" s="62" t="s">
        <v>124</v>
      </c>
      <c r="C122" s="62"/>
      <c r="D122" s="62"/>
      <c r="E122" s="62"/>
      <c r="F122" s="62"/>
      <c r="G122" s="62"/>
      <c r="H122" s="62"/>
      <c r="I122" s="62"/>
      <c r="J122" s="62"/>
      <c r="K122" s="62"/>
      <c r="L122" s="62"/>
      <c r="M122" s="62"/>
      <c r="N122" s="62"/>
      <c r="O122" s="62"/>
      <c r="P122" s="62"/>
    </row>
    <row r="123" spans="1:16" ht="5.25" customHeight="1" x14ac:dyDescent="0.25"/>
    <row r="124" spans="1:16" x14ac:dyDescent="0.25">
      <c r="B124" s="62" t="s">
        <v>146</v>
      </c>
      <c r="C124" s="62"/>
      <c r="D124" s="62"/>
      <c r="E124" s="62"/>
      <c r="F124" s="62"/>
      <c r="G124" s="62"/>
      <c r="H124" s="62"/>
      <c r="I124" s="62"/>
      <c r="J124" s="62"/>
      <c r="K124" s="62"/>
      <c r="L124" s="62"/>
      <c r="M124" s="62"/>
      <c r="N124" s="62"/>
      <c r="O124" s="62"/>
      <c r="P124" s="62"/>
    </row>
    <row r="125" spans="1:16" ht="5.25" customHeight="1" x14ac:dyDescent="0.25"/>
    <row r="126" spans="1:16" s="6" customFormat="1" ht="67.5" customHeight="1" x14ac:dyDescent="0.25">
      <c r="A126" s="7"/>
      <c r="B126" s="63" t="s">
        <v>168</v>
      </c>
      <c r="C126" s="63"/>
      <c r="D126" s="63"/>
      <c r="E126" s="63"/>
      <c r="F126" s="63"/>
      <c r="G126" s="63"/>
      <c r="H126" s="63"/>
      <c r="I126" s="63"/>
      <c r="J126" s="63"/>
      <c r="K126" s="63"/>
      <c r="L126" s="63"/>
      <c r="M126" s="63"/>
      <c r="N126" s="63"/>
      <c r="O126" s="63"/>
      <c r="P126" s="63"/>
    </row>
    <row r="127" spans="1:16" ht="5.25" customHeight="1" x14ac:dyDescent="0.25"/>
    <row r="128" spans="1:16" x14ac:dyDescent="0.25">
      <c r="B128" s="64" t="s">
        <v>202</v>
      </c>
      <c r="C128" s="64"/>
      <c r="D128" s="64"/>
      <c r="E128" s="64"/>
      <c r="F128" s="64"/>
      <c r="G128" s="64"/>
      <c r="H128" s="64"/>
      <c r="I128" s="64"/>
      <c r="J128" s="64"/>
      <c r="K128" s="64"/>
      <c r="L128" s="64"/>
      <c r="M128" s="64"/>
      <c r="N128" s="64"/>
      <c r="O128" s="64"/>
      <c r="P128" s="64"/>
    </row>
    <row r="129" spans="2:16" ht="5.25" customHeight="1" x14ac:dyDescent="0.25"/>
    <row r="130" spans="2:16" x14ac:dyDescent="0.25">
      <c r="B130" s="64" t="s">
        <v>285</v>
      </c>
      <c r="C130" s="64"/>
      <c r="D130" s="64"/>
      <c r="E130" s="64"/>
      <c r="F130" s="64"/>
      <c r="G130" s="64"/>
      <c r="H130" s="64"/>
      <c r="I130" s="64"/>
      <c r="J130" s="64"/>
      <c r="K130" s="64"/>
      <c r="L130" s="64"/>
      <c r="M130" s="64"/>
      <c r="N130" s="64"/>
      <c r="O130" s="64"/>
      <c r="P130" s="64"/>
    </row>
    <row r="131" spans="2:16" ht="5.25" customHeight="1" x14ac:dyDescent="0.25"/>
    <row r="132" spans="2:16" x14ac:dyDescent="0.25">
      <c r="B132" s="68" t="s">
        <v>288</v>
      </c>
      <c r="C132" s="68"/>
      <c r="D132" s="68"/>
      <c r="E132" s="68"/>
      <c r="F132" s="68"/>
      <c r="G132" s="68"/>
      <c r="H132" s="68"/>
      <c r="I132" s="68"/>
      <c r="J132" s="68"/>
      <c r="K132" s="68"/>
      <c r="L132" s="68"/>
      <c r="M132" s="68"/>
      <c r="N132" s="68"/>
      <c r="O132" s="68"/>
      <c r="P132" s="68"/>
    </row>
    <row r="133" spans="2:16" ht="5.25" customHeight="1" x14ac:dyDescent="0.25"/>
    <row r="134" spans="2:16" x14ac:dyDescent="0.25">
      <c r="B134" s="63" t="s">
        <v>298</v>
      </c>
      <c r="C134" s="63"/>
      <c r="D134" s="63"/>
      <c r="E134" s="63"/>
      <c r="F134" s="63"/>
      <c r="G134" s="63"/>
      <c r="H134" s="63"/>
      <c r="I134" s="63"/>
      <c r="J134" s="63"/>
      <c r="K134" s="63"/>
      <c r="L134" s="63"/>
      <c r="M134" s="63"/>
      <c r="N134" s="63"/>
      <c r="O134" s="63"/>
      <c r="P134" s="63"/>
    </row>
  </sheetData>
  <mergeCells count="23">
    <mergeCell ref="B132:P132"/>
    <mergeCell ref="B134:P134"/>
    <mergeCell ref="B116:P116"/>
    <mergeCell ref="B118:P118"/>
    <mergeCell ref="B120:P120"/>
    <mergeCell ref="B122:P122"/>
    <mergeCell ref="B130:P130"/>
    <mergeCell ref="B111:P111"/>
    <mergeCell ref="B112:P112"/>
    <mergeCell ref="B114:P114"/>
    <mergeCell ref="F94:P94"/>
    <mergeCell ref="F100:P100"/>
    <mergeCell ref="F95:P95"/>
    <mergeCell ref="F96:P96"/>
    <mergeCell ref="F97:P97"/>
    <mergeCell ref="F98:P98"/>
    <mergeCell ref="F99:P99"/>
    <mergeCell ref="A1:P1"/>
    <mergeCell ref="B124:P124"/>
    <mergeCell ref="B126:P126"/>
    <mergeCell ref="B128:P128"/>
    <mergeCell ref="C90:F90"/>
    <mergeCell ref="F93:O93"/>
  </mergeCells>
  <pageMargins left="0.70866141732283461" right="0.70866141732283461" top="0.3543307086614173" bottom="0.74803149606299213" header="0.31496062992125984" footer="0.31496062992125984"/>
  <pageSetup paperSize="8"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08c8100-dca2-47b8-a08b-a543520c84e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2DCF99560AEF4E85C3156D7A56F86C" ma:contentTypeVersion="13" ma:contentTypeDescription="Stvaranje novog dokumenta." ma:contentTypeScope="" ma:versionID="d6ce9b1c4eae91c5ed128de5254750d9">
  <xsd:schema xmlns:xsd="http://www.w3.org/2001/XMLSchema" xmlns:xs="http://www.w3.org/2001/XMLSchema" xmlns:p="http://schemas.microsoft.com/office/2006/metadata/properties" xmlns:ns3="108c8100-dca2-47b8-a08b-a543520c84ea" targetNamespace="http://schemas.microsoft.com/office/2006/metadata/properties" ma:root="true" ma:fieldsID="3b2335508710c75a5a7e4a82c445700e" ns3:_="">
    <xsd:import namespace="108c8100-dca2-47b8-a08b-a543520c84e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8c8100-dca2-47b8-a08b-a543520c84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1BB8C8-55CF-4852-AFEB-8EBF3436722A}">
  <ds:schemaRefs>
    <ds:schemaRef ds:uri="http://purl.org/dc/terms/"/>
    <ds:schemaRef ds:uri="http://purl.org/dc/dcmitype/"/>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108c8100-dca2-47b8-a08b-a543520c84ea"/>
    <ds:schemaRef ds:uri="http://schemas.microsoft.com/office/2006/metadata/properties"/>
  </ds:schemaRefs>
</ds:datastoreItem>
</file>

<file path=customXml/itemProps2.xml><?xml version="1.0" encoding="utf-8"?>
<ds:datastoreItem xmlns:ds="http://schemas.openxmlformats.org/officeDocument/2006/customXml" ds:itemID="{8C4EE328-16C5-494B-A45C-894D1AE8A167}">
  <ds:schemaRefs>
    <ds:schemaRef ds:uri="http://schemas.microsoft.com/sharepoint/v3/contenttype/forms"/>
  </ds:schemaRefs>
</ds:datastoreItem>
</file>

<file path=customXml/itemProps3.xml><?xml version="1.0" encoding="utf-8"?>
<ds:datastoreItem xmlns:ds="http://schemas.openxmlformats.org/officeDocument/2006/customXml" ds:itemID="{B19E9A4B-ADE0-4ECB-9D60-C85C51F34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8c8100-dca2-47b8-a08b-a543520c84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Šodan</dc:creator>
  <cp:lastModifiedBy>Dubravka Granić</cp:lastModifiedBy>
  <cp:lastPrinted>2023-10-23T13:30:42Z</cp:lastPrinted>
  <dcterms:created xsi:type="dcterms:W3CDTF">2023-10-10T12:44:35Z</dcterms:created>
  <dcterms:modified xsi:type="dcterms:W3CDTF">2023-11-03T09:29:40Z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y fmtid="{D5CDD505-2E9C-101B-9397-08002B2CF9AE}" pid="10" name="ContentTypeId">
    <vt:lpwstr>0x010100952DCF99560AEF4E85C3156D7A56F86C</vt:lpwstr>
  </property>
</Properties>
</file>